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Accounting\12.Dec-25\Draft งบการเงิน\Draft งบการเงิน\งบ DAA\งบการเงิน\งบการเงิน FINAL\"/>
    </mc:Choice>
  </mc:AlternateContent>
  <xr:revisionPtr revIDLastSave="0" documentId="13_ncr:1_{BB4A0B06-8B0C-4065-8B49-CCBDCCB9346A}" xr6:coauthVersionLast="47" xr6:coauthVersionMax="47" xr10:uidLastSave="{00000000-0000-0000-0000-000000000000}"/>
  <bookViews>
    <workbookView xWindow="-120" yWindow="-120" windowWidth="29040" windowHeight="15720" tabRatio="795" xr2:uid="{21EB383C-BA1A-4972-92CA-50731DDE5609}"/>
  </bookViews>
  <sheets>
    <sheet name="งบฐานะการเงิน" sheetId="1" r:id="rId1"/>
    <sheet name="งบกำไรขาดทุนเบ็ดเสร็จ" sheetId="3" r:id="rId2"/>
    <sheet name="ส่วนของผู้ถือหุ้น" sheetId="9" r:id="rId3"/>
    <sheet name="ส่วนของผู้ถือหุ้น (ต่อ)" sheetId="7" r:id="rId4"/>
    <sheet name="งบกระแสเงินสด" sheetId="8" r:id="rId5"/>
  </sheets>
  <externalReferences>
    <externalReference r:id="rId6"/>
  </externalReferences>
  <definedNames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_xlnm.Print_Area" localSheetId="4">งบกระแสเงินสด!$A$1:$M$83</definedName>
    <definedName name="_xlnm.Print_Area" localSheetId="1">งบกำไรขาดทุนเบ็ดเสร็จ!$A$1:$M$78</definedName>
    <definedName name="_xlnm.Print_Area" localSheetId="0">งบฐานะการเงิน!$A$1:$L$113</definedName>
    <definedName name="_xlnm.Print_Area" localSheetId="2">ส่วนของผู้ถือหุ้น!$A$1:$X$34</definedName>
    <definedName name="_xlnm.Print_Area" localSheetId="3">'ส่วนของผู้ถือหุ้น (ต่อ)'!$A$1:$T$31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3" i="8" l="1"/>
  <c r="Z21" i="9"/>
  <c r="X18" i="9" l="1"/>
  <c r="O96" i="1"/>
  <c r="M36" i="3"/>
  <c r="I36" i="3"/>
  <c r="M8" i="3"/>
  <c r="O19" i="1"/>
  <c r="M19" i="1"/>
  <c r="O49" i="8"/>
  <c r="P49" i="8"/>
  <c r="Q49" i="8"/>
  <c r="R49" i="8"/>
  <c r="S49" i="8"/>
  <c r="T49" i="8"/>
  <c r="N49" i="8"/>
  <c r="T38" i="8"/>
  <c r="P38" i="8"/>
  <c r="O38" i="8"/>
  <c r="Q38" i="8"/>
  <c r="R38" i="8"/>
  <c r="S38" i="8"/>
  <c r="N38" i="8"/>
  <c r="Y72" i="8" l="1"/>
  <c r="X72" i="8"/>
  <c r="W72" i="8"/>
  <c r="V72" i="8"/>
  <c r="R10" i="8"/>
  <c r="T10" i="8"/>
  <c r="O36" i="9" l="1"/>
  <c r="Q36" i="9"/>
  <c r="S36" i="9"/>
  <c r="U36" i="9"/>
  <c r="W36" i="9"/>
  <c r="G36" i="9"/>
  <c r="I36" i="9"/>
  <c r="K36" i="9"/>
  <c r="M36" i="9"/>
  <c r="V36" i="9"/>
  <c r="R36" i="9"/>
  <c r="N36" i="9"/>
  <c r="L36" i="9"/>
  <c r="J36" i="9"/>
  <c r="H36" i="9"/>
  <c r="T34" i="7"/>
  <c r="P34" i="7"/>
  <c r="R34" i="7"/>
  <c r="O34" i="7"/>
  <c r="Q34" i="7"/>
  <c r="S34" i="7"/>
  <c r="I34" i="7"/>
  <c r="K34" i="7"/>
  <c r="M34" i="7"/>
  <c r="N35" i="7"/>
  <c r="L35" i="7"/>
  <c r="J35" i="7"/>
  <c r="H35" i="7"/>
  <c r="V20" i="7"/>
  <c r="V21" i="7"/>
  <c r="V23" i="7"/>
  <c r="N34" i="7" l="1"/>
  <c r="V25" i="7"/>
  <c r="R35" i="7"/>
  <c r="L34" i="7"/>
  <c r="J34" i="7"/>
  <c r="H34" i="7"/>
  <c r="V24" i="7"/>
  <c r="G115" i="1" l="1"/>
  <c r="H115" i="1"/>
  <c r="I115" i="1"/>
  <c r="J115" i="1"/>
  <c r="K115" i="1"/>
  <c r="L115" i="1"/>
  <c r="F115" i="1"/>
  <c r="P36" i="9"/>
  <c r="S101" i="1"/>
  <c r="Q101" i="1"/>
  <c r="O101" i="1"/>
  <c r="M101" i="1"/>
  <c r="H37" i="9"/>
  <c r="T36" i="9" l="1"/>
  <c r="M102" i="1"/>
  <c r="L37" i="9"/>
  <c r="V37" i="9"/>
  <c r="R37" i="9"/>
  <c r="J37" i="9"/>
  <c r="T37" i="9"/>
  <c r="N37" i="9"/>
  <c r="Z25" i="9"/>
  <c r="Z26" i="9"/>
  <c r="X36" i="9" l="1"/>
  <c r="R57" i="3"/>
  <c r="X37" i="9" l="1"/>
  <c r="V14" i="7"/>
  <c r="V16" i="7"/>
  <c r="V19" i="7"/>
  <c r="V13" i="7"/>
  <c r="I33" i="7"/>
  <c r="J33" i="7"/>
  <c r="K33" i="7"/>
  <c r="L33" i="7"/>
  <c r="M33" i="7"/>
  <c r="N33" i="7"/>
  <c r="O33" i="7"/>
  <c r="P33" i="7"/>
  <c r="Q33" i="7"/>
  <c r="R33" i="7"/>
  <c r="S33" i="7"/>
  <c r="T33" i="7"/>
  <c r="O35" i="9"/>
  <c r="P35" i="9"/>
  <c r="Q35" i="9"/>
  <c r="R35" i="9"/>
  <c r="S35" i="9"/>
  <c r="T35" i="9"/>
  <c r="AA26" i="9"/>
  <c r="AA25" i="9"/>
  <c r="AA24" i="9"/>
  <c r="AA22" i="9"/>
  <c r="AA21" i="9"/>
  <c r="AA20" i="9"/>
  <c r="AA17" i="9"/>
  <c r="AA15" i="9"/>
  <c r="Z24" i="9"/>
  <c r="Z22" i="9"/>
  <c r="Z20" i="9"/>
  <c r="Z17" i="9"/>
  <c r="Z15" i="9"/>
  <c r="Z14" i="9"/>
  <c r="S71" i="1" l="1"/>
  <c r="Q71" i="1"/>
  <c r="O71" i="1"/>
  <c r="H35" i="9" l="1"/>
  <c r="M71" i="1"/>
  <c r="T60" i="8"/>
  <c r="R60" i="8"/>
  <c r="P60" i="8"/>
  <c r="I35" i="9"/>
  <c r="J35" i="9"/>
  <c r="K35" i="9"/>
  <c r="L35" i="9"/>
  <c r="M35" i="9"/>
  <c r="N35" i="9"/>
  <c r="U35" i="9"/>
  <c r="V35" i="9"/>
  <c r="W35" i="9"/>
  <c r="X35" i="9"/>
  <c r="R69" i="8" l="1"/>
  <c r="Q105" i="1" l="1"/>
  <c r="I46" i="8"/>
  <c r="G46" i="8"/>
  <c r="K46" i="8" s="1"/>
  <c r="A42" i="8"/>
  <c r="M8" i="8"/>
  <c r="K8" i="8"/>
  <c r="H33" i="7"/>
  <c r="I51" i="3"/>
  <c r="M51" i="3" s="1"/>
  <c r="G51" i="3"/>
  <c r="K51" i="3" s="1"/>
  <c r="A47" i="3"/>
  <c r="K8" i="3"/>
  <c r="H48" i="1"/>
  <c r="H87" i="1" s="1"/>
  <c r="L87" i="1" s="1"/>
  <c r="F48" i="1"/>
  <c r="F87" i="1" s="1"/>
  <c r="J87" i="1" s="1"/>
  <c r="A44" i="1"/>
  <c r="A83" i="1" s="1"/>
  <c r="L8" i="1"/>
  <c r="J8" i="1"/>
  <c r="M46" i="8" l="1"/>
  <c r="L48" i="1"/>
  <c r="J48" i="1"/>
  <c r="O73" i="8"/>
  <c r="Q73" i="8"/>
  <c r="R73" i="8"/>
  <c r="N22" i="3" l="1"/>
  <c r="N60" i="8" l="1"/>
  <c r="T61" i="3" l="1"/>
  <c r="P61" i="3"/>
  <c r="T57" i="3"/>
  <c r="P57" i="3"/>
  <c r="O103" i="1"/>
  <c r="O102" i="1"/>
  <c r="S102" i="1" l="1"/>
  <c r="H85" i="8"/>
  <c r="I85" i="8"/>
  <c r="J85" i="8"/>
  <c r="L85" i="8"/>
  <c r="M85" i="8"/>
  <c r="S34" i="1" l="1"/>
  <c r="M104" i="1" l="1"/>
  <c r="M34" i="1"/>
  <c r="M106" i="1" l="1"/>
  <c r="G85" i="8"/>
  <c r="N57" i="3" l="1"/>
  <c r="N61" i="3" l="1"/>
  <c r="K85" i="8" l="1"/>
  <c r="R61" i="3"/>
  <c r="Q34" i="1"/>
  <c r="AA14" i="9" l="1"/>
  <c r="Q102" i="1" l="1"/>
  <c r="N56" i="3" l="1"/>
  <c r="M103" i="1" l="1"/>
  <c r="T69" i="8"/>
  <c r="O69" i="8"/>
  <c r="P69" i="8"/>
  <c r="Q69" i="8"/>
  <c r="S69" i="8"/>
  <c r="N24" i="8"/>
  <c r="N71" i="8" l="1"/>
  <c r="S73" i="8" s="1"/>
  <c r="R71" i="8"/>
  <c r="O106" i="1"/>
  <c r="M62" i="1"/>
  <c r="N106" i="1"/>
  <c r="P106" i="1"/>
  <c r="R106" i="1"/>
  <c r="S106" i="1"/>
  <c r="S19" i="1"/>
  <c r="N19" i="1"/>
  <c r="P19" i="1"/>
  <c r="R19" i="1"/>
  <c r="O62" i="1"/>
  <c r="P62" i="1"/>
  <c r="M72" i="1"/>
  <c r="Q62" i="1"/>
  <c r="Q72" i="1"/>
  <c r="Q19" i="1"/>
  <c r="O71" i="8"/>
  <c r="P71" i="8"/>
  <c r="Q71" i="8"/>
  <c r="S71" i="8"/>
  <c r="T71" i="8"/>
  <c r="O60" i="8"/>
  <c r="Q60" i="8"/>
  <c r="S60" i="8"/>
  <c r="O24" i="8"/>
  <c r="P24" i="8"/>
  <c r="Q24" i="8"/>
  <c r="S24" i="8"/>
  <c r="T24" i="8"/>
  <c r="S61" i="3"/>
  <c r="O61" i="3"/>
  <c r="S57" i="3"/>
  <c r="O57" i="3"/>
  <c r="Q57" i="3"/>
  <c r="O56" i="3"/>
  <c r="P56" i="3"/>
  <c r="Q56" i="3"/>
  <c r="O37" i="3"/>
  <c r="P37" i="3"/>
  <c r="Q37" i="3"/>
  <c r="S37" i="3"/>
  <c r="T37" i="3"/>
  <c r="T22" i="3"/>
  <c r="O22" i="3"/>
  <c r="P22" i="3"/>
  <c r="Q22" i="3"/>
  <c r="S22" i="3"/>
  <c r="O20" i="3"/>
  <c r="P20" i="3"/>
  <c r="Q20" i="3"/>
  <c r="S20" i="3"/>
  <c r="T20" i="3"/>
  <c r="N20" i="3"/>
  <c r="O18" i="3"/>
  <c r="P18" i="3"/>
  <c r="Q18" i="3"/>
  <c r="R18" i="3"/>
  <c r="S18" i="3"/>
  <c r="T18" i="3"/>
  <c r="N18" i="3"/>
  <c r="O17" i="3"/>
  <c r="P17" i="3"/>
  <c r="Q17" i="3"/>
  <c r="R17" i="3"/>
  <c r="S17" i="3"/>
  <c r="T17" i="3"/>
  <c r="N17" i="3"/>
  <c r="S12" i="3"/>
  <c r="T12" i="3"/>
  <c r="O12" i="3"/>
  <c r="P12" i="3"/>
  <c r="Q12" i="3"/>
  <c r="R12" i="3"/>
  <c r="N12" i="3"/>
  <c r="N101" i="1"/>
  <c r="P101" i="1"/>
  <c r="R101" i="1"/>
  <c r="N104" i="1"/>
  <c r="O104" i="1"/>
  <c r="P104" i="1"/>
  <c r="R104" i="1"/>
  <c r="S104" i="1"/>
  <c r="N105" i="1"/>
  <c r="O105" i="1"/>
  <c r="P105" i="1"/>
  <c r="R105" i="1"/>
  <c r="S105" i="1"/>
  <c r="N71" i="1"/>
  <c r="P71" i="1"/>
  <c r="R71" i="1"/>
  <c r="N72" i="1"/>
  <c r="O72" i="1"/>
  <c r="P72" i="1"/>
  <c r="R72" i="1"/>
  <c r="S72" i="1"/>
  <c r="N62" i="1"/>
  <c r="R62" i="1"/>
  <c r="S62" i="1"/>
  <c r="N34" i="1"/>
  <c r="O34" i="1"/>
  <c r="P34" i="1"/>
  <c r="R34" i="1"/>
  <c r="N35" i="1"/>
  <c r="O35" i="1"/>
  <c r="P35" i="1"/>
  <c r="R35" i="1"/>
  <c r="S35" i="1"/>
  <c r="N73" i="1"/>
  <c r="N36" i="1"/>
  <c r="N69" i="8" l="1"/>
  <c r="N37" i="3"/>
  <c r="R20" i="3"/>
  <c r="M35" i="1"/>
  <c r="Q35" i="1"/>
  <c r="R24" i="8" l="1"/>
  <c r="R22" i="3"/>
  <c r="R37" i="3" l="1"/>
  <c r="M105" i="1" l="1"/>
  <c r="Q104" i="1" l="1"/>
  <c r="Q106" i="1"/>
</calcChain>
</file>

<file path=xl/sharedStrings.xml><?xml version="1.0" encoding="utf-8"?>
<sst xmlns="http://schemas.openxmlformats.org/spreadsheetml/2006/main" count="363" uniqueCount="229">
  <si>
    <t>บริษัท อินฟอร์เมชั่น แอนด์ คอมมิวนิเคชั่น เน็ทเวิร์คส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</si>
  <si>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</si>
  <si>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</si>
  <si>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</si>
  <si>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</si>
  <si>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</si>
  <si>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</si>
  <si>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</si>
  <si>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เงินฝากประจำธนาคาร</t>
  </si>
  <si>
    <t xml:space="preserve">สินค้าคงเหลือ </t>
  </si>
  <si>
    <t>เงินจ่ายล่วงหน้าค่าสินค้าและบริการ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</si>
  <si>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</si>
  <si>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</si>
  <si>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</si>
  <si>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</si>
  <si>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</si>
  <si>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ส่วนปรับปรุงสำนักงานและอุปกรณ์ </t>
  </si>
  <si>
    <t>ค่าความนิยม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</si>
  <si>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</si>
  <si>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</si>
  <si>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</si>
  <si>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</si>
  <si>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</si>
  <si>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</si>
  <si>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</si>
  <si>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</si>
  <si>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ต้นทุนที่ยังไม่เรียกชำระ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</si>
  <si>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</si>
  <si>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</si>
  <si>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</si>
  <si>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</si>
  <si>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</si>
  <si>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</si>
  <si>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</si>
  <si>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</si>
  <si>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</si>
  <si>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</si>
  <si>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</si>
  <si>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ทุนจดทะเบียน</t>
  </si>
  <si>
    <t>ทุนออกจำหน่ายและชำระเต็มมูลค่าแล้ว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</si>
  <si>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</si>
  <si>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</si>
  <si>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</si>
  <si>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</si>
  <si>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</si>
  <si>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</si>
  <si>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</si>
  <si>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</si>
  <si>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</si>
  <si>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</si>
  <si>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</si>
  <si>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</si>
  <si>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</si>
  <si>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</si>
  <si>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</si>
  <si>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</si>
  <si>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</si>
  <si>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</si>
  <si>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</si>
  <si>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</si>
  <si>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ส่วนที่เป็นของผู้มีส่วนได้เสียที่ไม่มีอำนาจ</t>
  </si>
  <si>
    <t xml:space="preserve">ควบคุมของบริษัทย่อย </t>
  </si>
  <si>
    <t>- 10 -</t>
  </si>
  <si>
    <t>จัดสรรเป็น</t>
  </si>
  <si>
    <t>ส่วนเกิน</t>
  </si>
  <si>
    <t>ทุนสำรอง</t>
  </si>
  <si>
    <t>รวมส่วนของ</t>
  </si>
  <si>
    <t>และชำระแล้ว</t>
  </si>
  <si>
    <t>ตามกฎหมาย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</si>
  <si>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</si>
  <si>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</si>
  <si>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</si>
  <si>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</si>
  <si>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</si>
  <si>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งบกระแสเงินสด (ต่อ)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</si>
  <si>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</si>
  <si>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</si>
  <si>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</si>
  <si>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ส่วนของผู้มีส่วน</t>
  </si>
  <si>
    <t>ได้เสียที่ไม่มี</t>
  </si>
  <si>
    <t>อำนาจควบคุม</t>
  </si>
  <si>
    <t>ของบริษัทย่อย</t>
  </si>
  <si>
    <t xml:space="preserve">เงินปันผลจ่าย </t>
  </si>
  <si>
    <t>จัดสรรเป็นทุนสำรอง</t>
  </si>
  <si>
    <t xml:space="preserve">   ค่าเสื่อมราคาและค่าตัดจำหน่าย</t>
  </si>
  <si>
    <t xml:space="preserve">   ค่าเผื่อหนี้สงสัยจะสูญเพิ่มขึ้น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</si>
  <si>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</si>
  <si>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</si>
  <si>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</si>
  <si>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</si>
  <si>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</si>
  <si>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</si>
  <si>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</si>
  <si>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</si>
  <si>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</si>
  <si>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</si>
  <si>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ดอกเบี้ยรับ</t>
  </si>
  <si>
    <t>สำนักงานและอุปกรณ์</t>
  </si>
  <si>
    <t>หนี้สินดำเนินงานเพิ่มขึ้น (ลดลง)</t>
  </si>
  <si>
    <t>กระแสเงินสดจากกิจกรรมลงทุน</t>
  </si>
  <si>
    <t>เงินลงทุนชั่วคราว (เพิ่มขึ้น) ลดลง</t>
  </si>
  <si>
    <t>เงินฝากธนาคารที่มีภาระค้ำประกัน (เพิ่มขึ้น) ลดลง</t>
  </si>
  <si>
    <t>กระแสเงินสดจากกิจกรรมจัดหาเงิน</t>
  </si>
  <si>
    <t>งบกำไรขาดทุนเบ็ดเสร็จ (ต่อ)</t>
  </si>
  <si>
    <t>- 7 -</t>
  </si>
  <si>
    <t>- 8 -</t>
  </si>
  <si>
    <t>- 9 -</t>
  </si>
  <si>
    <t>- 12 -</t>
  </si>
  <si>
    <t>- 11 -</t>
  </si>
  <si>
    <t>- 13 -</t>
  </si>
  <si>
    <t>- 14 -</t>
  </si>
  <si>
    <t>สินทรัพย์สิทธิการใช้</t>
  </si>
  <si>
    <t xml:space="preserve">ภายในหนึ่งปี </t>
  </si>
  <si>
    <t>หนี้สินและส่วนของผู้ถือหุ้น (ต่อ)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</si>
  <si>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</si>
  <si>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</si>
  <si>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ดอกเบี้ยจ่าย</t>
  </si>
  <si>
    <t>ซื้ออุปกรณ์และสินทรัพย์ไม่มีตัวตน</t>
  </si>
  <si>
    <t>เงินสดรับดอกเบี้ยรับ</t>
  </si>
  <si>
    <t>จ่ายภาษีเงินได้</t>
  </si>
  <si>
    <t>เงินสดจ่ายดอกเบี้ย</t>
  </si>
  <si>
    <t>เงินสดได้มาจาก (ใช้ไปใน) กิจกรรมดำเนินงาน</t>
  </si>
  <si>
    <t>เงินสดจ่ายหนี้สินตามสัญญาเช่า</t>
  </si>
  <si>
    <t>เงินสดและรายการเทียบเท่าเงินสดเพิ่มขึ้น (ลดลง) สุทธิ</t>
  </si>
  <si>
    <t>มูลค่าหุ้นสามัญ</t>
  </si>
  <si>
    <t>หนี้สินตามสัญญาเช่าที่ถึงกำหนดชำระ</t>
  </si>
  <si>
    <t>ส่วนที่เป็นของผู้ถือหุ้นของบริษัท</t>
  </si>
  <si>
    <t>เงินปันผลจ่าย</t>
  </si>
  <si>
    <t>ของบริษัท</t>
  </si>
  <si>
    <t>ทุนเรือนหุ้นที่ออก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</si>
  <si>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</si>
  <si>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</si>
  <si>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</si>
  <si>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- 15 -</t>
  </si>
  <si>
    <t>ส่วนของผู้มีส่วนได้เสียที่ไม่มีอำนาจควบคุม</t>
  </si>
  <si>
    <t>ขอรับรองว่าเป็นรายการอันถูกต้องและเป็นจริง</t>
  </si>
  <si>
    <t xml:space="preserve">................................................................                                          ................................................................      </t>
  </si>
  <si>
    <t>กรรมการ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</si>
  <si>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</si>
  <si>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</si>
  <si>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</si>
  <si>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กำไรขาดทุนเบ็ดเสร็จอื่น: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</si>
  <si>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</si>
  <si>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</si>
  <si>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หนี้สินที่เกิดจากสัญญา</t>
  </si>
  <si>
    <t>สินทรัพย์ที่เกิดจากสัญญา</t>
  </si>
  <si>
    <t>เงินกู้ยืมระยะยาวจากสถาบันการเงินที่ถึงกำหนด</t>
  </si>
  <si>
    <t>ชำระภายในหนึ่งปี</t>
  </si>
  <si>
    <t>หมุนเวียน</t>
  </si>
  <si>
    <t>สินทรัพย์ที่เกิดจากสัญญา - ส่วนที่จัดเป็นสินทรัพย์</t>
  </si>
  <si>
    <t>ไม่หมุนเวียน</t>
  </si>
  <si>
    <t>หนี้สินที่เกิดจากสัญญา - ส่วนที่จัดเป็นหนี้สิน</t>
  </si>
  <si>
    <t>ประมาณการหนี้สินผลประโยชน์ระยะยาว</t>
  </si>
  <si>
    <t>ของพนักงาน</t>
  </si>
  <si>
    <t xml:space="preserve"> </t>
  </si>
  <si>
    <t>เงินกู้ยืมระยะสั้นจากสถาบันการเงินเพิ่มขึ้น (ลดลง)</t>
  </si>
  <si>
    <t>หุ้นสามัญ 617,919,713 หุ้น มูลค่าหุ้นละ 0.50 บาท</t>
  </si>
  <si>
    <t>.........................................              ...........................................</t>
  </si>
  <si>
    <t>จ่ายภาระผูกพันผลประโยชน์พนักงาน</t>
  </si>
  <si>
    <t>สินทรัพย์ที่มีไว้เพื่อให้เช่า</t>
  </si>
  <si>
    <t>ซื้อสินทรัพย์ที่มีไว้เพื่อเช่า</t>
  </si>
  <si>
    <t>สินทรัพย์ที่มีไว้เพื่อเช่าเพิ่มขึ้นจากเจ้าหนี้การค้า</t>
  </si>
  <si>
    <t>ขาดทุน (กำไร) จากการตัดจำหน่ายส่วนปรับปรุง</t>
  </si>
  <si>
    <t>หุ้นสามัญ 672,100,443 หุ้น มูลค่าหุ้นละ 0.50 บาท</t>
  </si>
  <si>
    <t>.</t>
  </si>
  <si>
    <t>เจ้าหนี้การค้าไม่หมุนเวียน</t>
  </si>
  <si>
    <t>สินทรัพย์ถาวร เพิ่มขึ้นจากเจ้าหนี้หมุนเวียนอื่น</t>
  </si>
  <si>
    <t>งบฐานะการเงิน</t>
  </si>
  <si>
    <t>สินทรัพย์ทางการเงินไม่หมุนเวียนอื่น</t>
  </si>
  <si>
    <t>งบฐานะการเงิน (ต่อ)</t>
  </si>
  <si>
    <t>ภาษีเงินได้นิติบุคคลค้างจ่าย</t>
  </si>
  <si>
    <t>องค์ประกอบอื่นของส่วนของผู้ถือหุ้น</t>
  </si>
  <si>
    <t>ส่วนของผู้ถือหุ้นของบริษัทใหญ่</t>
  </si>
  <si>
    <t>หนี้สินตามสัญญาเช่า</t>
  </si>
  <si>
    <t>กำไรจากกิจกรรมดำเนินงาน</t>
  </si>
  <si>
    <t>ต้นทุนทางการเงิน</t>
  </si>
  <si>
    <t>กำไร (ขาดทุน) จากการวัดมูลค่ายุติธรรมของเงินลงทุน</t>
  </si>
  <si>
    <t>ในตราสารทุน</t>
  </si>
  <si>
    <t>หัก: ผลกระทบของภาษีเงินได้</t>
  </si>
  <si>
    <t>สุทธิจากภาษีเงินได้</t>
  </si>
  <si>
    <t>รวมรายการที่จะไม่ถูกบันทึกในส่วนของกำไรหรือขาดทุน</t>
  </si>
  <si>
    <t>กำไรจากการดำเนินงาน (บาทต่อหุ้น)</t>
  </si>
  <si>
    <t>กำไรขาดทุน</t>
  </si>
  <si>
    <t>เบ็ดเสร็จอื่น</t>
  </si>
  <si>
    <t>กำไร (ขาดทุน)</t>
  </si>
  <si>
    <t>จากการวัดมูลค่ายุติธรรม</t>
  </si>
  <si>
    <t>ของตราสารทุน</t>
  </si>
  <si>
    <t>รวมองค์ประกอบ</t>
  </si>
  <si>
    <t>อื่นของส่วน</t>
  </si>
  <si>
    <t>ของผู้ถือหุ้น</t>
  </si>
  <si>
    <t>กำไรขาดทุนเบ็ดเสร็จอื่นสำหรับปี</t>
  </si>
  <si>
    <t>ยอดคงเหลือ ณ วันที่ 31 ธันวาคม 2567</t>
  </si>
  <si>
    <t>กำไรขาดทุนเบ็ดเสร็จอื่น</t>
  </si>
  <si>
    <t>ปรับรายการที่กระทบกำไรเป็นเงินสดรับ (จ่าย)</t>
  </si>
  <si>
    <t>ขาดทุนจากการตัดจำหน่ายภาษีถูกหัก ณ ที่จ่าย</t>
  </si>
  <si>
    <t>ประมาณการหนี้สินผลประโยชน์พนักงาน</t>
  </si>
  <si>
    <t>ขาดทุน (กำไร) สัญญาซื้อขายเงินตราต่างประเทศล่วงหน้า</t>
  </si>
  <si>
    <t>ที่ยังไม่เกิดขึ้น</t>
  </si>
  <si>
    <t>เงินจ่ายซื้อเงินลงทุนในตราสารทุน</t>
  </si>
  <si>
    <t>เงินสดรับจากการจำหน่ายสินทรัพย์ถาวร</t>
  </si>
  <si>
    <t>รายการที่ไม่ใช่เงินสด</t>
  </si>
  <si>
    <t>กำไรจากการจำหน่ายสินทรัพย์ทางการเงินที่วัดมูลค่าด้วย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</si>
  <si>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</si>
  <si>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ภาษีเงินได้ถูกหัก ณ ที่จ่ายได้รับคืน</t>
  </si>
  <si>
    <t>เงินสดรับจากการขายเงินลงทุนในตราสารทุน</t>
  </si>
  <si>
    <t>กำไร (ขาดทุน) จากการประมาณการ</t>
  </si>
  <si>
    <t>ตามหลักคณิตศาสตร์ประกันภัย</t>
  </si>
  <si>
    <t>กำไรสำหรับปี</t>
  </si>
  <si>
    <t xml:space="preserve">งบการเปลี่ยนแปลงส่วนของผู้ถือหุ้น </t>
  </si>
  <si>
    <t xml:space="preserve">  .............................................................                                    .............................................................      </t>
  </si>
  <si>
    <t xml:space="preserve"> ................................................................                                   ...............................................................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</si>
  <si>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</si>
  <si>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</si>
  <si>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</si>
  <si>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</si>
  <si>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รายการที่จะไม่ถูกบันทึกในส่วนของกำไร</t>
  </si>
  <si>
    <t>หรือขาดทุนในภายหลัง</t>
  </si>
  <si>
    <t>รายได้เงินปันผล</t>
  </si>
  <si>
    <t>เงินสดรับเงินปันผล</t>
  </si>
  <si>
    <t>นายรณภูมิ รุ่งเรืองผล                                                                                     นายมนชัย มณีไพโรจน์</t>
  </si>
  <si>
    <t>นายรณภูมิ รุ่งเรืองผล                                                                                    นายมนชัย มณีไพโรจน์</t>
  </si>
  <si>
    <t>นายรณภูมิ รุ่งเรืองผล                                                                             นายมนชัย มณีไพโรจน์</t>
  </si>
  <si>
    <t>นายรณภูมิ รุ่งเรืองผล                                                                        นายมนชัย มณีไพโรจน์</t>
  </si>
  <si>
    <t>นายรณภูมิ รุ่งเรืองผล                        นายมนชัย มณีไพโรจน์</t>
  </si>
  <si>
    <t>นายรณภูมิ รุ่งเรืองผล                       นายมนชัย มณีไพโรจน์</t>
  </si>
  <si>
    <t>กำไรขาดทุนเบ็ดเสร็จสำหรับปี</t>
  </si>
  <si>
    <t xml:space="preserve">   </t>
  </si>
  <si>
    <t>กำไรขาดทุนสำหรับปี</t>
  </si>
  <si>
    <t xml:space="preserve">สำรองค่าปรับงานล่าช้าและการรับประกันผลงาน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</si>
</sst>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_-;_-@_-"/>
    <numFmt numFmtId="196" formatCode="_-* #,##0_-;\-* #,##0_-;_-* &quot;-&quot;???_-;_-@_-"/>
    <numFmt numFmtId="197" formatCode="_(* #,##0.000_);_(* \(#,##0.000\);_(* &quot;-&quot;??_);_(@_)"/>
    <numFmt numFmtId="198" formatCode="_-* #,##0.00000_-;\-* #,##0.00000_-;_-* &quot;-&quot;?????_-;_-@_-"/>
  </numFmts>
  <fonts count="34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1"/>
      <name val="Angsana New"/>
      <family val="1"/>
    </font>
    <font>
      <b/>
      <sz val="14"/>
      <name val="Angsana New"/>
      <family val="1"/>
      <charset val="222"/>
    </font>
    <font>
      <b/>
      <sz val="1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sz val="13.5"/>
      <color rgb="FFFF0000"/>
      <name val="Angsana New"/>
      <family val="1"/>
    </font>
    <font>
      <sz val="13.5"/>
      <color theme="1"/>
      <name val="Angsana New"/>
      <family val="1"/>
    </font>
    <font>
      <sz val="16"/>
      <color theme="1"/>
      <name val="Angsana New"/>
      <family val="1"/>
    </font>
    <font>
      <sz val="13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6" fillId="0" borderId="0" applyFont="0" applyFill="0" applyBorder="0" applyAlignment="0" applyProtection="0"/>
    <xf numFmtId="0" fontId="7" fillId="0" borderId="0"/>
    <xf numFmtId="0" fontId="1" fillId="0" borderId="0"/>
    <xf numFmtId="43" fontId="13" fillId="0" borderId="0" applyFont="0" applyFill="0" applyBorder="0" applyAlignment="0" applyProtection="0"/>
    <xf numFmtId="0" fontId="25" fillId="0" borderId="0"/>
    <xf numFmtId="0" fontId="26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</cellStyleXfs>
  <cellXfs count="229">
    <xf numFmtId="0" fontId="0" fillId="0" borderId="0" xfId="0"/>
    <xf numFmtId="43" fontId="2" fillId="0" borderId="0" xfId="9" applyFont="1" applyFill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22" fillId="0" borderId="0" xfId="1" applyNumberFormat="1" applyFont="1" applyFill="1" applyBorder="1" applyAlignment="1">
      <alignment vertical="center"/>
    </xf>
    <xf numFmtId="189" fontId="22" fillId="0" borderId="2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89" fontId="2" fillId="2" borderId="0" xfId="0" applyNumberFormat="1" applyFont="1" applyFill="1" applyAlignment="1">
      <alignment vertical="center"/>
    </xf>
    <xf numFmtId="43" fontId="2" fillId="2" borderId="0" xfId="9" applyFont="1" applyFill="1" applyAlignment="1">
      <alignment vertical="center"/>
    </xf>
    <xf numFmtId="0" fontId="3" fillId="2" borderId="0" xfId="0" applyFont="1" applyFill="1" applyAlignment="1">
      <alignment vertical="center"/>
    </xf>
    <xf numFmtId="190" fontId="2" fillId="2" borderId="0" xfId="1" applyNumberFormat="1" applyFont="1" applyFill="1" applyBorder="1" applyAlignment="1">
      <alignment vertical="center"/>
    </xf>
    <xf numFmtId="0" fontId="2" fillId="2" borderId="0" xfId="0" applyFont="1" applyFill="1"/>
    <xf numFmtId="0" fontId="15" fillId="2" borderId="0" xfId="2" applyFont="1" applyFill="1" applyAlignment="1">
      <alignment vertical="center"/>
    </xf>
    <xf numFmtId="191" fontId="4" fillId="2" borderId="0" xfId="2" applyNumberFormat="1" applyFont="1" applyFill="1" applyAlignment="1">
      <alignment horizontal="center" vertical="center"/>
    </xf>
    <xf numFmtId="191" fontId="16" fillId="2" borderId="0" xfId="2" applyNumberFormat="1" applyFont="1" applyFill="1" applyAlignment="1">
      <alignment horizontal="center" vertical="center"/>
    </xf>
    <xf numFmtId="0" fontId="17" fillId="2" borderId="0" xfId="2" applyFont="1" applyFill="1" applyAlignment="1">
      <alignment vertical="center"/>
    </xf>
    <xf numFmtId="0" fontId="15" fillId="2" borderId="0" xfId="2" applyFont="1" applyFill="1" applyAlignment="1">
      <alignment horizontal="center" vertical="center"/>
    </xf>
    <xf numFmtId="0" fontId="14" fillId="2" borderId="0" xfId="2" applyFont="1" applyFill="1" applyAlignment="1">
      <alignment vertical="center"/>
    </xf>
    <xf numFmtId="0" fontId="14" fillId="2" borderId="0" xfId="2" applyFont="1" applyFill="1" applyAlignment="1">
      <alignment horizontal="right" vertical="center"/>
    </xf>
    <xf numFmtId="191" fontId="14" fillId="2" borderId="0" xfId="2" applyNumberFormat="1" applyFont="1" applyFill="1" applyAlignment="1">
      <alignment horizontal="right" vertical="center"/>
    </xf>
    <xf numFmtId="192" fontId="27" fillId="2" borderId="0" xfId="2" applyNumberFormat="1" applyFont="1" applyFill="1" applyAlignment="1">
      <alignment horizontal="right" vertical="center"/>
    </xf>
    <xf numFmtId="192" fontId="14" fillId="2" borderId="0" xfId="2" applyNumberFormat="1" applyFont="1" applyFill="1" applyAlignment="1">
      <alignment horizontal="right" vertical="center"/>
    </xf>
    <xf numFmtId="192" fontId="14" fillId="2" borderId="0" xfId="2" applyNumberFormat="1" applyFont="1" applyFill="1" applyAlignment="1">
      <alignment vertical="center"/>
    </xf>
    <xf numFmtId="192" fontId="14" fillId="2" borderId="0" xfId="6" applyNumberFormat="1" applyFont="1" applyFill="1" applyBorder="1" applyAlignment="1">
      <alignment vertical="center"/>
    </xf>
    <xf numFmtId="187" fontId="19" fillId="2" borderId="0" xfId="2" applyNumberFormat="1" applyFont="1" applyFill="1" applyAlignment="1">
      <alignment vertical="center"/>
    </xf>
    <xf numFmtId="0" fontId="20" fillId="2" borderId="0" xfId="2" applyFont="1" applyFill="1" applyAlignment="1">
      <alignment vertical="center"/>
    </xf>
    <xf numFmtId="193" fontId="20" fillId="2" borderId="0" xfId="2" applyNumberFormat="1" applyFont="1" applyFill="1" applyAlignment="1">
      <alignment vertical="center"/>
    </xf>
    <xf numFmtId="187" fontId="20" fillId="2" borderId="0" xfId="2" applyNumberFormat="1" applyFont="1" applyFill="1" applyAlignment="1">
      <alignment vertical="center"/>
    </xf>
    <xf numFmtId="0" fontId="21" fillId="2" borderId="0" xfId="2" applyFont="1" applyFill="1" applyAlignment="1">
      <alignment vertical="center"/>
    </xf>
    <xf numFmtId="0" fontId="15" fillId="2" borderId="0" xfId="2" applyFont="1" applyFill="1" applyAlignment="1">
      <alignment horizontal="right" vertical="center"/>
    </xf>
    <xf numFmtId="191" fontId="15" fillId="2" borderId="0" xfId="2" applyNumberFormat="1" applyFont="1" applyFill="1" applyAlignment="1">
      <alignment horizontal="right" vertical="center"/>
    </xf>
    <xf numFmtId="192" fontId="15" fillId="2" borderId="0" xfId="2" applyNumberFormat="1" applyFont="1" applyFill="1" applyAlignment="1">
      <alignment horizontal="right" vertical="center"/>
    </xf>
    <xf numFmtId="192" fontId="15" fillId="2" borderId="0" xfId="2" applyNumberFormat="1" applyFont="1" applyFill="1" applyAlignment="1">
      <alignment vertical="center"/>
    </xf>
    <xf numFmtId="192" fontId="15" fillId="2" borderId="0" xfId="6" applyNumberFormat="1" applyFont="1" applyFill="1" applyBorder="1" applyAlignment="1">
      <alignment vertical="center"/>
    </xf>
    <xf numFmtId="191" fontId="3" fillId="2" borderId="0" xfId="2" applyNumberFormat="1" applyFont="1" applyFill="1" applyAlignment="1">
      <alignment horizontal="center" vertical="center"/>
    </xf>
    <xf numFmtId="0" fontId="17" fillId="2" borderId="0" xfId="3" applyFont="1" applyFill="1" applyAlignment="1">
      <alignment horizontal="center" vertical="center"/>
    </xf>
    <xf numFmtId="0" fontId="17" fillId="2" borderId="0" xfId="3" applyFont="1" applyFill="1" applyAlignment="1">
      <alignment vertical="center"/>
    </xf>
    <xf numFmtId="192" fontId="18" fillId="2" borderId="0" xfId="3" applyNumberFormat="1" applyFont="1" applyFill="1" applyAlignment="1">
      <alignment horizontal="center" vertical="center"/>
    </xf>
    <xf numFmtId="49" fontId="18" fillId="2" borderId="0" xfId="3" applyNumberFormat="1" applyFont="1" applyFill="1" applyAlignment="1">
      <alignment horizontal="center" vertical="center"/>
    </xf>
    <xf numFmtId="192" fontId="18" fillId="2" borderId="0" xfId="3" applyNumberFormat="1" applyFont="1" applyFill="1" applyAlignment="1">
      <alignment vertical="center"/>
    </xf>
    <xf numFmtId="0" fontId="4" fillId="2" borderId="0" xfId="7" applyFont="1" applyFill="1" applyAlignment="1">
      <alignment vertical="center"/>
    </xf>
    <xf numFmtId="0" fontId="15" fillId="2" borderId="0" xfId="0" applyFont="1" applyFill="1" applyAlignment="1">
      <alignment vertical="center"/>
    </xf>
    <xf numFmtId="189" fontId="15" fillId="2" borderId="0" xfId="0" applyNumberFormat="1" applyFont="1" applyFill="1" applyAlignment="1">
      <alignment vertical="center"/>
    </xf>
    <xf numFmtId="43" fontId="15" fillId="2" borderId="0" xfId="9" applyFont="1" applyFill="1" applyAlignment="1">
      <alignment vertical="center"/>
    </xf>
    <xf numFmtId="0" fontId="15" fillId="2" borderId="0" xfId="0" applyFont="1" applyFill="1" applyAlignment="1">
      <alignment vertical="top"/>
    </xf>
    <xf numFmtId="189" fontId="15" fillId="2" borderId="0" xfId="1" applyNumberFormat="1" applyFont="1" applyFill="1" applyBorder="1" applyAlignment="1">
      <alignment vertical="center"/>
    </xf>
    <xf numFmtId="0" fontId="33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89" fontId="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89" fontId="22" fillId="0" borderId="3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89" fontId="22" fillId="0" borderId="4" xfId="1" applyNumberFormat="1" applyFont="1" applyFill="1" applyBorder="1" applyAlignment="1">
      <alignment vertical="center"/>
    </xf>
    <xf numFmtId="189" fontId="22" fillId="0" borderId="1" xfId="1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16" fillId="0" borderId="0" xfId="10" applyFont="1" applyAlignment="1">
      <alignment vertical="top"/>
    </xf>
    <xf numFmtId="37" fontId="15" fillId="0" borderId="0" xfId="11" applyNumberFormat="1" applyFont="1" applyAlignment="1">
      <alignment vertical="center"/>
    </xf>
    <xf numFmtId="0" fontId="15" fillId="0" borderId="0" xfId="10" applyFont="1" applyAlignment="1">
      <alignment horizontal="center" vertical="top"/>
    </xf>
    <xf numFmtId="193" fontId="15" fillId="0" borderId="0" xfId="10" applyNumberFormat="1" applyFont="1" applyAlignment="1">
      <alignment vertical="top"/>
    </xf>
    <xf numFmtId="193" fontId="14" fillId="0" borderId="0" xfId="10" applyNumberFormat="1" applyFont="1" applyAlignment="1">
      <alignment horizontal="right" vertical="top"/>
    </xf>
    <xf numFmtId="193" fontId="14" fillId="0" borderId="0" xfId="10" applyNumberFormat="1" applyFont="1" applyAlignment="1">
      <alignment vertical="top"/>
    </xf>
    <xf numFmtId="43" fontId="13" fillId="0" borderId="0" xfId="9" applyFill="1" applyAlignment="1">
      <alignment vertical="center"/>
    </xf>
    <xf numFmtId="0" fontId="16" fillId="0" borderId="0" xfId="10" applyFont="1" applyAlignment="1">
      <alignment horizontal="left" vertical="top"/>
    </xf>
    <xf numFmtId="193" fontId="14" fillId="0" borderId="0" xfId="10" quotePrefix="1" applyNumberFormat="1" applyFont="1" applyAlignment="1">
      <alignment horizontal="left" vertical="top"/>
    </xf>
    <xf numFmtId="0" fontId="15" fillId="0" borderId="0" xfId="10" applyFont="1" applyAlignment="1">
      <alignment horizontal="left" vertical="top"/>
    </xf>
    <xf numFmtId="193" fontId="14" fillId="0" borderId="0" xfId="10" applyNumberFormat="1" applyFont="1" applyAlignment="1">
      <alignment horizontal="left" vertical="top"/>
    </xf>
    <xf numFmtId="188" fontId="27" fillId="0" borderId="4" xfId="10" applyNumberFormat="1" applyFont="1" applyBorder="1" applyAlignment="1">
      <alignment horizontal="right" vertical="top"/>
    </xf>
    <xf numFmtId="188" fontId="14" fillId="0" borderId="0" xfId="10" applyNumberFormat="1" applyFont="1" applyAlignment="1">
      <alignment vertical="top"/>
    </xf>
    <xf numFmtId="197" fontId="27" fillId="0" borderId="0" xfId="10" applyNumberFormat="1" applyFont="1" applyAlignment="1">
      <alignment horizontal="right" vertical="top"/>
    </xf>
    <xf numFmtId="188" fontId="27" fillId="0" borderId="0" xfId="10" applyNumberFormat="1" applyFont="1" applyAlignment="1">
      <alignment horizontal="right" vertical="top"/>
    </xf>
    <xf numFmtId="193" fontId="15" fillId="0" borderId="0" xfId="10" applyNumberFormat="1" applyFont="1" applyAlignment="1">
      <alignment horizontal="left" vertical="top"/>
    </xf>
    <xf numFmtId="188" fontId="15" fillId="0" borderId="0" xfId="10" applyNumberFormat="1" applyFont="1" applyAlignment="1">
      <alignment horizontal="right" vertical="top"/>
    </xf>
    <xf numFmtId="188" fontId="15" fillId="0" borderId="0" xfId="10" applyNumberFormat="1" applyFont="1" applyAlignment="1">
      <alignment vertical="top"/>
    </xf>
    <xf numFmtId="190" fontId="2" fillId="0" borderId="0" xfId="1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191" fontId="4" fillId="0" borderId="0" xfId="2" applyNumberFormat="1" applyFont="1" applyAlignment="1">
      <alignment horizontal="center" vertical="center"/>
    </xf>
    <xf numFmtId="191" fontId="15" fillId="0" borderId="0" xfId="2" applyNumberFormat="1" applyFont="1" applyAlignment="1">
      <alignment horizontal="center" vertical="center"/>
    </xf>
    <xf numFmtId="191" fontId="16" fillId="0" borderId="0" xfId="2" applyNumberFormat="1" applyFont="1" applyAlignment="1">
      <alignment horizontal="center" vertical="center"/>
    </xf>
    <xf numFmtId="0" fontId="17" fillId="0" borderId="0" xfId="2" applyFont="1" applyAlignment="1">
      <alignment vertic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vertical="center"/>
    </xf>
    <xf numFmtId="192" fontId="15" fillId="0" borderId="1" xfId="3" applyNumberFormat="1" applyFont="1" applyBorder="1" applyAlignment="1">
      <alignment horizontal="center" vertical="center"/>
    </xf>
    <xf numFmtId="192" fontId="15" fillId="0" borderId="0" xfId="3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92" fontId="15" fillId="0" borderId="0" xfId="2" applyNumberFormat="1" applyFont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16" fillId="0" borderId="0" xfId="2" applyFont="1" applyAlignment="1">
      <alignment vertical="center"/>
    </xf>
    <xf numFmtId="0" fontId="16" fillId="0" borderId="0" xfId="3" applyFont="1" applyAlignment="1">
      <alignment vertical="center"/>
    </xf>
    <xf numFmtId="0" fontId="16" fillId="0" borderId="0" xfId="2" applyFont="1" applyAlignment="1">
      <alignment horizontal="center" vertical="center"/>
    </xf>
    <xf numFmtId="194" fontId="31" fillId="0" borderId="0" xfId="0" applyNumberFormat="1" applyFont="1" applyAlignment="1">
      <alignment horizontal="center" vertical="top"/>
    </xf>
    <xf numFmtId="193" fontId="18" fillId="0" borderId="0" xfId="2" applyNumberFormat="1" applyFont="1" applyAlignment="1">
      <alignment vertical="center"/>
    </xf>
    <xf numFmtId="187" fontId="17" fillId="0" borderId="0" xfId="2" applyNumberFormat="1" applyFont="1" applyAlignment="1">
      <alignment vertical="center"/>
    </xf>
    <xf numFmtId="194" fontId="17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196" fontId="31" fillId="0" borderId="0" xfId="0" applyNumberFormat="1" applyFont="1" applyAlignment="1">
      <alignment horizontal="center" vertical="top"/>
    </xf>
    <xf numFmtId="0" fontId="19" fillId="0" borderId="0" xfId="0" applyFont="1" applyAlignment="1">
      <alignment vertical="center"/>
    </xf>
    <xf numFmtId="187" fontId="31" fillId="0" borderId="5" xfId="0" applyNumberFormat="1" applyFont="1" applyBorder="1" applyAlignment="1">
      <alignment horizontal="center" vertical="center"/>
    </xf>
    <xf numFmtId="187" fontId="31" fillId="0" borderId="0" xfId="0" applyNumberFormat="1" applyFont="1" applyAlignment="1">
      <alignment horizontal="center" vertical="center"/>
    </xf>
    <xf numFmtId="191" fontId="19" fillId="0" borderId="0" xfId="2" applyNumberFormat="1" applyFont="1" applyAlignment="1">
      <alignment horizontal="center" vertical="center"/>
    </xf>
    <xf numFmtId="191" fontId="20" fillId="0" borderId="0" xfId="2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3" applyFont="1" applyAlignment="1">
      <alignment horizontal="center" vertical="center"/>
    </xf>
    <xf numFmtId="0" fontId="19" fillId="0" borderId="0" xfId="3" applyFont="1" applyAlignment="1">
      <alignment vertical="center"/>
    </xf>
    <xf numFmtId="192" fontId="19" fillId="0" borderId="2" xfId="3" applyNumberFormat="1" applyFont="1" applyBorder="1" applyAlignment="1">
      <alignment horizontal="center" vertical="center"/>
    </xf>
    <xf numFmtId="192" fontId="19" fillId="0" borderId="0" xfId="3" applyNumberFormat="1" applyFont="1" applyAlignment="1">
      <alignment horizontal="center" vertical="center"/>
    </xf>
    <xf numFmtId="192" fontId="19" fillId="0" borderId="1" xfId="3" applyNumberFormat="1" applyFont="1" applyBorder="1" applyAlignment="1">
      <alignment horizontal="center" vertical="center"/>
    </xf>
    <xf numFmtId="49" fontId="19" fillId="0" borderId="0" xfId="3" applyNumberFormat="1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0" fillId="0" borderId="0" xfId="0" applyFont="1" applyAlignment="1">
      <alignment vertical="center"/>
    </xf>
    <xf numFmtId="193" fontId="19" fillId="0" borderId="0" xfId="2" applyNumberFormat="1" applyFont="1" applyAlignment="1">
      <alignment vertical="center"/>
    </xf>
    <xf numFmtId="187" fontId="19" fillId="0" borderId="0" xfId="2" applyNumberFormat="1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2" applyFont="1" applyAlignment="1">
      <alignment vertical="center"/>
    </xf>
    <xf numFmtId="193" fontId="20" fillId="0" borderId="0" xfId="2" applyNumberFormat="1" applyFont="1" applyAlignment="1">
      <alignment vertical="center"/>
    </xf>
    <xf numFmtId="187" fontId="31" fillId="0" borderId="0" xfId="0" applyNumberFormat="1" applyFont="1" applyAlignment="1">
      <alignment vertical="center"/>
    </xf>
    <xf numFmtId="194" fontId="31" fillId="0" borderId="1" xfId="0" applyNumberFormat="1" applyFont="1" applyBorder="1" applyAlignment="1">
      <alignment horizontal="center" vertical="top"/>
    </xf>
    <xf numFmtId="187" fontId="19" fillId="0" borderId="0" xfId="0" applyNumberFormat="1" applyFont="1" applyAlignment="1">
      <alignment horizontal="center" vertical="center"/>
    </xf>
    <xf numFmtId="187" fontId="31" fillId="0" borderId="3" xfId="0" applyNumberFormat="1" applyFont="1" applyBorder="1" applyAlignment="1">
      <alignment horizontal="center" vertical="center"/>
    </xf>
    <xf numFmtId="187" fontId="30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87" fontId="15" fillId="0" borderId="0" xfId="0" applyNumberFormat="1" applyFont="1" applyAlignment="1">
      <alignment horizontal="center" vertical="center"/>
    </xf>
    <xf numFmtId="193" fontId="15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191" fontId="15" fillId="0" borderId="0" xfId="2" applyNumberFormat="1" applyFont="1" applyAlignment="1">
      <alignment horizontal="right" vertical="center"/>
    </xf>
    <xf numFmtId="192" fontId="15" fillId="0" borderId="0" xfId="2" applyNumberFormat="1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27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89" fontId="27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27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189" fontId="27" fillId="0" borderId="2" xfId="1" applyNumberFormat="1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89" fontId="15" fillId="0" borderId="0" xfId="1" applyNumberFormat="1" applyFont="1" applyFill="1" applyBorder="1" applyAlignment="1">
      <alignment vertical="center"/>
    </xf>
    <xf numFmtId="0" fontId="15" fillId="0" borderId="0" xfId="0" quotePrefix="1" applyFont="1" applyAlignment="1">
      <alignment horizontal="left" vertical="center"/>
    </xf>
    <xf numFmtId="0" fontId="16" fillId="0" borderId="0" xfId="0" quotePrefix="1" applyFont="1" applyAlignment="1">
      <alignment horizontal="left" vertical="center"/>
    </xf>
    <xf numFmtId="189" fontId="27" fillId="0" borderId="3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195" fontId="27" fillId="0" borderId="0" xfId="9" applyNumberFormat="1" applyFont="1" applyFill="1" applyBorder="1" applyAlignment="1">
      <alignment vertical="center"/>
    </xf>
    <xf numFmtId="0" fontId="33" fillId="0" borderId="0" xfId="0" applyFont="1" applyAlignment="1">
      <alignment vertical="center"/>
    </xf>
    <xf numFmtId="195" fontId="14" fillId="0" borderId="0" xfId="1" applyNumberFormat="1" applyFont="1" applyFill="1" applyBorder="1" applyAlignment="1">
      <alignment vertical="center"/>
    </xf>
    <xf numFmtId="0" fontId="33" fillId="0" borderId="0" xfId="0" applyFont="1" applyAlignment="1">
      <alignment vertical="top"/>
    </xf>
    <xf numFmtId="37" fontId="15" fillId="0" borderId="0" xfId="0" applyNumberFormat="1" applyFont="1" applyAlignment="1">
      <alignment vertical="top"/>
    </xf>
    <xf numFmtId="0" fontId="32" fillId="0" borderId="0" xfId="0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32" fillId="0" borderId="0" xfId="0" applyNumberFormat="1" applyFont="1" applyAlignment="1">
      <alignment vertical="center"/>
    </xf>
    <xf numFmtId="198" fontId="22" fillId="0" borderId="0" xfId="1" applyNumberFormat="1" applyFont="1" applyFill="1" applyBorder="1" applyAlignment="1">
      <alignment vertical="center"/>
    </xf>
    <xf numFmtId="187" fontId="18" fillId="0" borderId="0" xfId="2" applyNumberFormat="1" applyFont="1" applyAlignment="1">
      <alignment vertical="center"/>
    </xf>
    <xf numFmtId="193" fontId="17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187" fontId="31" fillId="0" borderId="5" xfId="0" applyNumberFormat="1" applyFont="1" applyBorder="1" applyAlignment="1">
      <alignment vertical="center"/>
    </xf>
    <xf numFmtId="187" fontId="31" fillId="0" borderId="3" xfId="0" applyNumberFormat="1" applyFont="1" applyBorder="1" applyAlignment="1">
      <alignment vertical="center"/>
    </xf>
    <xf numFmtId="187" fontId="30" fillId="0" borderId="0" xfId="0" applyNumberFormat="1" applyFont="1" applyAlignment="1">
      <alignment vertical="center"/>
    </xf>
    <xf numFmtId="194" fontId="31" fillId="0" borderId="0" xfId="0" applyNumberFormat="1" applyFont="1" applyAlignment="1">
      <alignment vertical="center"/>
    </xf>
    <xf numFmtId="194" fontId="31" fillId="0" borderId="0" xfId="0" applyNumberFormat="1" applyFont="1" applyAlignment="1">
      <alignment horizontal="center" vertical="center"/>
    </xf>
    <xf numFmtId="196" fontId="31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14" applyFont="1" applyAlignment="1">
      <alignment vertical="top"/>
    </xf>
    <xf numFmtId="0" fontId="29" fillId="0" borderId="0" xfId="0" applyFont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189" fontId="29" fillId="0" borderId="0" xfId="0" applyNumberFormat="1" applyFont="1" applyAlignment="1">
      <alignment vertical="center"/>
    </xf>
    <xf numFmtId="0" fontId="17" fillId="0" borderId="0" xfId="2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89" fontId="9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91" fontId="4" fillId="0" borderId="0" xfId="2" applyNumberFormat="1" applyFont="1" applyAlignment="1">
      <alignment horizontal="center" vertical="center"/>
    </xf>
    <xf numFmtId="191" fontId="4" fillId="0" borderId="0" xfId="2" applyNumberFormat="1" applyFont="1" applyAlignment="1">
      <alignment horizontal="center" vertical="top"/>
    </xf>
    <xf numFmtId="191" fontId="15" fillId="0" borderId="1" xfId="2" applyNumberFormat="1" applyFont="1" applyBorder="1" applyAlignment="1">
      <alignment horizontal="right" vertical="center"/>
    </xf>
    <xf numFmtId="192" fontId="15" fillId="0" borderId="1" xfId="3" applyNumberFormat="1" applyFont="1" applyBorder="1" applyAlignment="1">
      <alignment horizontal="center" vertical="center"/>
    </xf>
    <xf numFmtId="192" fontId="15" fillId="0" borderId="2" xfId="3" applyNumberFormat="1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192" fontId="19" fillId="0" borderId="1" xfId="3" applyNumberFormat="1" applyFont="1" applyBorder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91" fontId="4" fillId="2" borderId="0" xfId="2" applyNumberFormat="1" applyFont="1" applyFill="1" applyAlignment="1">
      <alignment horizontal="center" vertical="center"/>
    </xf>
    <xf numFmtId="192" fontId="18" fillId="2" borderId="0" xfId="3" applyNumberFormat="1" applyFont="1" applyFill="1" applyAlignment="1">
      <alignment horizontal="center" vertical="center"/>
    </xf>
    <xf numFmtId="192" fontId="19" fillId="0" borderId="2" xfId="3" applyNumberFormat="1" applyFont="1" applyBorder="1" applyAlignment="1">
      <alignment horizontal="center" vertical="center"/>
    </xf>
    <xf numFmtId="191" fontId="19" fillId="0" borderId="1" xfId="2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5">
    <cellStyle name="Comma" xfId="9" builtinId="3"/>
    <cellStyle name="Comma 2" xfId="4" xr:uid="{C4C44D98-4654-437A-909C-1597790C2ED4}"/>
    <cellStyle name="Comma 2 2" xfId="1" xr:uid="{90CD457B-779C-4A06-83D9-D7D8543A7A33}"/>
    <cellStyle name="Comma 2 2 26" xfId="12" xr:uid="{AF6FCFE7-B086-40D7-A5D6-875E77811D9B}"/>
    <cellStyle name="Comma 94" xfId="6" xr:uid="{211F402D-AD95-4DDD-AD0C-DE42B9F9F29D}"/>
    <cellStyle name="Normal" xfId="0" builtinId="0"/>
    <cellStyle name="Normal 101" xfId="10" xr:uid="{444E434B-518D-4CE6-BE0C-19563EE8909A}"/>
    <cellStyle name="Normal 111" xfId="2" xr:uid="{08D22CB3-9B69-4C95-8B09-F7D04EDFD791}"/>
    <cellStyle name="Normal 2" xfId="5" xr:uid="{54427505-99F6-43D6-8E46-FE3BED1FBD6C}"/>
    <cellStyle name="Normal 3" xfId="7" xr:uid="{F012A88D-4EE1-400B-AD94-55A7854F1ACF}"/>
    <cellStyle name="Normal 30" xfId="8" xr:uid="{21731877-2F29-4FDA-8156-A3B91296D70A}"/>
    <cellStyle name="Normal 431" xfId="14" xr:uid="{8E90814A-1821-479D-BF5C-B9284E7001FD}"/>
    <cellStyle name="Normal 432" xfId="13" xr:uid="{08C60520-D60C-4A78-A019-6CA237F3361A}"/>
    <cellStyle name="Normal_BS&amp;PL" xfId="11" xr:uid="{58253075-AF46-4266-9A66-55E902A07FFF}"/>
    <cellStyle name="Normal_T-59-Q1" xfId="3" xr:uid="{C6C8A798-9C65-44FB-8473-34D9C6DBFF0E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Prod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様式B-15"/>
      <sheetName val="10-1 Media"/>
      <sheetName val="10-cut"/>
      <sheetName val="กราฟ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6DC6-C7D0-41DC-8F7F-CC974F52CA8B}">
  <sheetPr>
    <tabColor rgb="FFFFFF00"/>
  </sheetPr>
  <dimension ref="A1:T116"/>
  <sheetViews>
    <sheetView tabSelected="1" view="pageBreakPreview" zoomScale="205" zoomScaleNormal="100" zoomScaleSheetLayoutView="205" workbookViewId="0">
      <selection activeCell="D6" sqref="D6"/>
    </sheetView>
  </sheetViews>
  <sheetFormatPr defaultColWidth="9.125" defaultRowHeight="23.25"/>
  <cols>
    <col min="1" max="2" width="1.125" style="50" customWidth="1"/>
    <col min="3" max="3" width="1.125" style="62" customWidth="1"/>
    <col min="4" max="4" width="29.125" style="62" customWidth="1"/>
    <col min="5" max="5" width="4.375" style="62" customWidth="1"/>
    <col min="6" max="6" width="10.625" style="62" customWidth="1"/>
    <col min="7" max="7" width="0.375" style="62" customWidth="1"/>
    <col min="8" max="8" width="10.125" style="62" customWidth="1"/>
    <col min="9" max="9" width="0.375" style="62" customWidth="1"/>
    <col min="10" max="10" width="10.25" style="62" customWidth="1"/>
    <col min="11" max="11" width="0.375" style="62" customWidth="1"/>
    <col min="12" max="12" width="10.125" style="62" customWidth="1"/>
    <col min="13" max="13" width="11.875" style="50" customWidth="1"/>
    <col min="14" max="14" width="0.875" style="50" customWidth="1"/>
    <col min="15" max="15" width="13.125" style="50" bestFit="1" customWidth="1"/>
    <col min="16" max="16" width="1.125" style="50" customWidth="1"/>
    <col min="17" max="17" width="12.875" style="50" customWidth="1"/>
    <col min="18" max="18" width="0.875" style="50" customWidth="1"/>
    <col min="19" max="19" width="9.5" style="50" bestFit="1" customWidth="1"/>
    <col min="20" max="16384" width="9.125" style="50"/>
  </cols>
  <sheetData>
    <row r="1" spans="1:19">
      <c r="A1" s="205" t="s">
        <v>104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9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9" ht="21" customHeight="1">
      <c r="A3" s="207" t="s">
        <v>167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9">
      <c r="A4" s="207" t="s">
        <v>211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9" ht="5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9" s="51" customFormat="1" ht="18" customHeight="1">
      <c r="F6" s="52"/>
      <c r="G6" s="52"/>
      <c r="H6" s="52"/>
      <c r="I6" s="52"/>
      <c r="J6" s="52"/>
      <c r="K6" s="52"/>
      <c r="L6" s="53" t="s">
        <v>1</v>
      </c>
    </row>
    <row r="7" spans="1:19" s="51" customFormat="1" ht="18" customHeight="1">
      <c r="F7" s="208" t="s">
        <v>2</v>
      </c>
      <c r="G7" s="208"/>
      <c r="H7" s="208"/>
      <c r="I7" s="55"/>
      <c r="J7" s="208" t="s">
        <v>3</v>
      </c>
      <c r="K7" s="208"/>
      <c r="L7" s="208"/>
    </row>
    <row r="8" spans="1:19" s="51" customFormat="1" ht="18" customHeight="1">
      <c r="E8" s="56" t="s">
        <v>4</v>
      </c>
      <c r="F8" s="54">
        <v>2568</v>
      </c>
      <c r="G8" s="55"/>
      <c r="H8" s="54">
        <v>2567</v>
      </c>
      <c r="I8" s="55"/>
      <c r="J8" s="54">
        <f>F8</f>
        <v>2568</v>
      </c>
      <c r="K8" s="55"/>
      <c r="L8" s="54">
        <f>H8</f>
        <v>2567</v>
      </c>
    </row>
    <row r="9" spans="1:19" s="51" customFormat="1" ht="18" customHeight="1">
      <c r="A9" s="204" t="s">
        <v>5</v>
      </c>
      <c r="B9" s="204"/>
      <c r="C9" s="204"/>
      <c r="D9" s="204"/>
      <c r="E9" s="56"/>
    </row>
    <row r="10" spans="1:19" s="51" customFormat="1" ht="18" customHeight="1">
      <c r="A10" s="57" t="s">
        <v>6</v>
      </c>
      <c r="B10" s="57"/>
      <c r="C10" s="57"/>
      <c r="D10" s="57"/>
      <c r="E10" s="56"/>
      <c r="O10" s="191"/>
    </row>
    <row r="11" spans="1:19" s="51" customFormat="1" ht="18" customHeight="1">
      <c r="B11" s="51" t="s">
        <v>7</v>
      </c>
      <c r="E11" s="55">
        <v>7</v>
      </c>
      <c r="F11" s="3">
        <v>112683480</v>
      </c>
      <c r="G11" s="2"/>
      <c r="H11" s="3">
        <v>340526738</v>
      </c>
      <c r="I11" s="2"/>
      <c r="J11" s="3">
        <v>70454987</v>
      </c>
      <c r="K11" s="2"/>
      <c r="L11" s="3">
        <v>300510789</v>
      </c>
      <c r="M11" s="58"/>
      <c r="O11" s="1"/>
      <c r="Q11" s="58"/>
    </row>
    <row r="12" spans="1:19" s="51" customFormat="1" ht="18" customHeight="1">
      <c r="B12" s="51" t="s">
        <v>8</v>
      </c>
      <c r="E12" s="55"/>
      <c r="F12" s="3">
        <v>1329012</v>
      </c>
      <c r="G12" s="2"/>
      <c r="H12" s="3">
        <v>1750534</v>
      </c>
      <c r="I12" s="2"/>
      <c r="J12" s="3">
        <v>1163822</v>
      </c>
      <c r="K12" s="2"/>
      <c r="L12" s="3">
        <v>870784</v>
      </c>
      <c r="M12" s="58"/>
      <c r="O12" s="1"/>
      <c r="Q12" s="58"/>
    </row>
    <row r="13" spans="1:19" s="51" customFormat="1" ht="18" customHeight="1">
      <c r="B13" s="51" t="s">
        <v>138</v>
      </c>
      <c r="E13" s="55">
        <v>8</v>
      </c>
      <c r="F13" s="3">
        <v>353305444</v>
      </c>
      <c r="G13" s="2"/>
      <c r="H13" s="3">
        <v>399022067</v>
      </c>
      <c r="I13" s="2"/>
      <c r="J13" s="3">
        <v>338437990</v>
      </c>
      <c r="K13" s="2"/>
      <c r="L13" s="3">
        <v>391715786</v>
      </c>
      <c r="M13" s="58"/>
      <c r="O13" s="1"/>
      <c r="Q13" s="58"/>
      <c r="S13" s="58"/>
    </row>
    <row r="14" spans="1:19" s="51" customFormat="1" ht="18" customHeight="1">
      <c r="B14" s="51" t="s">
        <v>149</v>
      </c>
      <c r="E14" s="55"/>
      <c r="F14" s="2"/>
      <c r="G14" s="2"/>
      <c r="H14" s="2"/>
      <c r="I14" s="2"/>
      <c r="J14" s="2"/>
      <c r="K14" s="2"/>
      <c r="L14" s="2"/>
      <c r="M14" s="58"/>
      <c r="O14" s="1"/>
      <c r="Q14" s="58"/>
    </row>
    <row r="15" spans="1:19" s="51" customFormat="1" ht="18" customHeight="1">
      <c r="C15" s="51" t="s">
        <v>148</v>
      </c>
      <c r="E15" s="192">
        <v>9</v>
      </c>
      <c r="F15" s="3">
        <v>528571252</v>
      </c>
      <c r="G15" s="2"/>
      <c r="H15" s="3">
        <v>352191589</v>
      </c>
      <c r="I15" s="2"/>
      <c r="J15" s="3">
        <v>530426165</v>
      </c>
      <c r="K15" s="2"/>
      <c r="L15" s="3">
        <v>346311526</v>
      </c>
      <c r="M15" s="58"/>
      <c r="O15" s="1"/>
      <c r="Q15" s="58"/>
    </row>
    <row r="16" spans="1:19" s="51" customFormat="1" ht="18" customHeight="1">
      <c r="B16" s="51" t="s">
        <v>9</v>
      </c>
      <c r="E16" s="55">
        <v>10</v>
      </c>
      <c r="F16" s="3">
        <v>546964937</v>
      </c>
      <c r="G16" s="2"/>
      <c r="H16" s="3">
        <v>4324484</v>
      </c>
      <c r="I16" s="2"/>
      <c r="J16" s="3">
        <v>546891478</v>
      </c>
      <c r="K16" s="2"/>
      <c r="L16" s="3">
        <v>3628252</v>
      </c>
      <c r="M16" s="58"/>
      <c r="O16" s="1"/>
      <c r="Q16" s="58"/>
    </row>
    <row r="17" spans="1:19" s="51" customFormat="1" ht="18" customHeight="1">
      <c r="B17" s="51" t="s">
        <v>10</v>
      </c>
      <c r="E17" s="55"/>
      <c r="F17" s="3">
        <v>60762128</v>
      </c>
      <c r="G17" s="2"/>
      <c r="H17" s="3">
        <v>23333569</v>
      </c>
      <c r="I17" s="2"/>
      <c r="J17" s="3">
        <v>60612128</v>
      </c>
      <c r="K17" s="2"/>
      <c r="L17" s="3">
        <v>23333569</v>
      </c>
      <c r="M17" s="58"/>
      <c r="O17" s="1"/>
      <c r="Q17" s="58"/>
    </row>
    <row r="18" spans="1:19" s="51" customFormat="1" ht="18" customHeight="1">
      <c r="B18" s="51" t="s">
        <v>11</v>
      </c>
      <c r="E18" s="55"/>
      <c r="F18" s="3">
        <v>65617256</v>
      </c>
      <c r="G18" s="2"/>
      <c r="H18" s="3">
        <v>22486932</v>
      </c>
      <c r="I18" s="2"/>
      <c r="J18" s="3">
        <v>64253292</v>
      </c>
      <c r="K18" s="2"/>
      <c r="L18" s="3">
        <v>22110405</v>
      </c>
      <c r="M18" s="58"/>
      <c r="O18" s="1"/>
      <c r="Q18" s="58"/>
    </row>
    <row r="19" spans="1:19" s="51" customFormat="1" ht="18" customHeight="1">
      <c r="A19" s="57"/>
      <c r="B19" s="57"/>
      <c r="C19" s="57" t="s">
        <v>12</v>
      </c>
      <c r="D19" s="57"/>
      <c r="E19" s="55"/>
      <c r="F19" s="4">
        <v>1669233509</v>
      </c>
      <c r="G19" s="2"/>
      <c r="H19" s="4">
        <v>1143635913</v>
      </c>
      <c r="I19" s="2"/>
      <c r="J19" s="4">
        <v>1612239862</v>
      </c>
      <c r="K19" s="2"/>
      <c r="L19" s="4">
        <v>1088481111</v>
      </c>
      <c r="M19" s="58">
        <f>SUM(F11:F18)-F19</f>
        <v>0</v>
      </c>
      <c r="N19" s="58">
        <f t="shared" ref="N19:S19" si="0">SUM(G11:G18)-G19</f>
        <v>0</v>
      </c>
      <c r="O19" s="58">
        <f>SUM(H11:H18)-H19</f>
        <v>0</v>
      </c>
      <c r="P19" s="58">
        <f t="shared" si="0"/>
        <v>0</v>
      </c>
      <c r="Q19" s="58">
        <f t="shared" si="0"/>
        <v>0</v>
      </c>
      <c r="R19" s="58">
        <f t="shared" si="0"/>
        <v>0</v>
      </c>
      <c r="S19" s="58">
        <f t="shared" si="0"/>
        <v>0</v>
      </c>
    </row>
    <row r="20" spans="1:19" s="51" customFormat="1" ht="18" customHeight="1">
      <c r="A20" s="57" t="s">
        <v>13</v>
      </c>
      <c r="B20" s="57"/>
      <c r="C20" s="57"/>
      <c r="D20" s="57"/>
      <c r="E20" s="55"/>
      <c r="F20" s="2"/>
      <c r="G20" s="2"/>
      <c r="H20" s="3"/>
      <c r="I20" s="2"/>
      <c r="J20" s="2"/>
      <c r="K20" s="2"/>
      <c r="L20" s="3"/>
    </row>
    <row r="21" spans="1:19" s="51" customFormat="1" ht="18" customHeight="1">
      <c r="B21" s="51" t="s">
        <v>14</v>
      </c>
      <c r="E21" s="55">
        <v>11</v>
      </c>
      <c r="F21" s="3">
        <v>35780000</v>
      </c>
      <c r="G21" s="2"/>
      <c r="H21" s="3">
        <v>34435000</v>
      </c>
      <c r="I21" s="2"/>
      <c r="J21" s="3">
        <v>25620000</v>
      </c>
      <c r="K21" s="2"/>
      <c r="L21" s="3">
        <v>25620000</v>
      </c>
      <c r="M21" s="1"/>
      <c r="O21" s="1"/>
      <c r="P21" s="1"/>
      <c r="Q21" s="1"/>
    </row>
    <row r="22" spans="1:19" s="51" customFormat="1" ht="18" customHeight="1">
      <c r="B22" s="51" t="s">
        <v>168</v>
      </c>
      <c r="E22" s="55">
        <v>12</v>
      </c>
      <c r="F22" s="3">
        <v>36000000</v>
      </c>
      <c r="G22" s="2"/>
      <c r="H22" s="3">
        <v>44400000</v>
      </c>
      <c r="I22" s="2"/>
      <c r="J22" s="3">
        <v>36000000</v>
      </c>
      <c r="K22" s="2"/>
      <c r="L22" s="3">
        <v>44400000</v>
      </c>
      <c r="M22" s="1"/>
      <c r="O22" s="1"/>
      <c r="P22" s="1"/>
      <c r="Q22" s="1"/>
    </row>
    <row r="23" spans="1:19" s="51" customFormat="1" ht="18" customHeight="1">
      <c r="B23" s="51" t="s">
        <v>149</v>
      </c>
      <c r="E23" s="55"/>
      <c r="F23" s="3"/>
      <c r="G23" s="2"/>
      <c r="H23" s="3"/>
      <c r="I23" s="2"/>
      <c r="J23" s="2"/>
      <c r="K23" s="2"/>
      <c r="L23" s="2"/>
      <c r="M23" s="1"/>
      <c r="O23" s="1"/>
      <c r="P23" s="1"/>
      <c r="Q23" s="1"/>
    </row>
    <row r="24" spans="1:19" s="51" customFormat="1" ht="18" customHeight="1">
      <c r="C24" s="59" t="s">
        <v>150</v>
      </c>
      <c r="D24" s="59"/>
      <c r="E24" s="192">
        <v>9</v>
      </c>
      <c r="F24" s="3">
        <v>11385381</v>
      </c>
      <c r="G24" s="2"/>
      <c r="H24" s="3">
        <v>42413113</v>
      </c>
      <c r="I24" s="2"/>
      <c r="J24" s="3">
        <v>11385381</v>
      </c>
      <c r="K24" s="2"/>
      <c r="L24" s="3">
        <v>42413113</v>
      </c>
      <c r="M24" s="58"/>
      <c r="O24" s="1"/>
      <c r="Q24" s="58"/>
    </row>
    <row r="25" spans="1:19" s="51" customFormat="1" ht="18" customHeight="1">
      <c r="B25" s="51" t="s">
        <v>10</v>
      </c>
      <c r="E25" s="55"/>
      <c r="F25" s="3">
        <v>18460951</v>
      </c>
      <c r="G25" s="2"/>
      <c r="H25" s="3">
        <v>0</v>
      </c>
      <c r="I25" s="2"/>
      <c r="J25" s="3">
        <v>18460951</v>
      </c>
      <c r="K25" s="2"/>
      <c r="L25" s="3">
        <v>0</v>
      </c>
      <c r="O25" s="1"/>
      <c r="P25" s="1"/>
      <c r="Q25" s="1"/>
    </row>
    <row r="26" spans="1:19" s="51" customFormat="1" ht="18" customHeight="1">
      <c r="B26" s="51" t="s">
        <v>15</v>
      </c>
      <c r="E26" s="55">
        <v>13</v>
      </c>
      <c r="F26" s="3">
        <v>0</v>
      </c>
      <c r="G26" s="3"/>
      <c r="H26" s="3">
        <v>0</v>
      </c>
      <c r="I26" s="2"/>
      <c r="J26" s="3">
        <v>35700000</v>
      </c>
      <c r="K26" s="2"/>
      <c r="L26" s="3">
        <v>35700000</v>
      </c>
      <c r="M26" s="1"/>
      <c r="O26" s="1"/>
      <c r="P26" s="1"/>
      <c r="Q26" s="1"/>
    </row>
    <row r="27" spans="1:19" s="51" customFormat="1" ht="18" customHeight="1">
      <c r="B27" s="51" t="s">
        <v>159</v>
      </c>
      <c r="E27" s="55">
        <v>14</v>
      </c>
      <c r="F27" s="3">
        <v>320099941</v>
      </c>
      <c r="G27" s="3"/>
      <c r="H27" s="3">
        <v>472706218</v>
      </c>
      <c r="I27" s="2"/>
      <c r="J27" s="3">
        <v>320099941</v>
      </c>
      <c r="K27" s="2"/>
      <c r="L27" s="3">
        <v>472706218</v>
      </c>
      <c r="M27" s="1"/>
      <c r="O27" s="1"/>
      <c r="P27" s="1"/>
      <c r="Q27" s="1"/>
    </row>
    <row r="28" spans="1:19" s="51" customFormat="1" ht="18.600000000000001" customHeight="1">
      <c r="B28" s="51" t="s">
        <v>16</v>
      </c>
      <c r="E28" s="55">
        <v>15</v>
      </c>
      <c r="F28" s="3">
        <v>3641812</v>
      </c>
      <c r="G28" s="2"/>
      <c r="H28" s="3">
        <v>4216192</v>
      </c>
      <c r="I28" s="2"/>
      <c r="J28" s="3">
        <v>3364427</v>
      </c>
      <c r="K28" s="2"/>
      <c r="L28" s="3">
        <v>3886539</v>
      </c>
      <c r="M28" s="1"/>
      <c r="O28" s="1"/>
      <c r="P28" s="1"/>
      <c r="Q28" s="1"/>
    </row>
    <row r="29" spans="1:19" s="51" customFormat="1" ht="18" customHeight="1">
      <c r="B29" s="51" t="s">
        <v>111</v>
      </c>
      <c r="E29" s="55">
        <v>16</v>
      </c>
      <c r="F29" s="3">
        <v>5258371</v>
      </c>
      <c r="G29" s="2"/>
      <c r="H29" s="3">
        <v>10327536</v>
      </c>
      <c r="I29" s="2" t="s">
        <v>154</v>
      </c>
      <c r="J29" s="3">
        <v>4872120</v>
      </c>
      <c r="K29" s="2"/>
      <c r="L29" s="3">
        <v>9279142</v>
      </c>
      <c r="M29" s="1"/>
      <c r="O29" s="1"/>
      <c r="P29" s="1"/>
      <c r="Q29" s="1"/>
    </row>
    <row r="30" spans="1:19" s="51" customFormat="1" ht="18" customHeight="1">
      <c r="B30" s="51" t="s">
        <v>17</v>
      </c>
      <c r="E30" s="55">
        <v>17</v>
      </c>
      <c r="F30" s="3">
        <v>14401062</v>
      </c>
      <c r="G30" s="2"/>
      <c r="H30" s="3">
        <v>14401062</v>
      </c>
      <c r="I30" s="2"/>
      <c r="J30" s="3">
        <v>0</v>
      </c>
      <c r="K30" s="173"/>
      <c r="L30" s="3">
        <v>0</v>
      </c>
      <c r="M30" s="1"/>
      <c r="O30" s="1"/>
      <c r="P30" s="1"/>
      <c r="Q30" s="1"/>
    </row>
    <row r="31" spans="1:19" s="51" customFormat="1" ht="18" customHeight="1">
      <c r="B31" s="51" t="s">
        <v>18</v>
      </c>
      <c r="E31" s="55">
        <v>18</v>
      </c>
      <c r="F31" s="3">
        <v>157429</v>
      </c>
      <c r="G31" s="2"/>
      <c r="H31" s="3">
        <v>2242430</v>
      </c>
      <c r="I31" s="2"/>
      <c r="J31" s="3">
        <v>127571</v>
      </c>
      <c r="K31" s="2"/>
      <c r="L31" s="3">
        <v>135634</v>
      </c>
      <c r="M31" s="1"/>
      <c r="O31" s="1"/>
      <c r="P31" s="1"/>
      <c r="Q31" s="1"/>
    </row>
    <row r="32" spans="1:19" s="51" customFormat="1" ht="18" customHeight="1">
      <c r="B32" s="51" t="s">
        <v>19</v>
      </c>
      <c r="E32" s="55">
        <v>26</v>
      </c>
      <c r="F32" s="3">
        <v>13243874</v>
      </c>
      <c r="G32" s="2"/>
      <c r="H32" s="3">
        <v>9780347</v>
      </c>
      <c r="I32" s="2"/>
      <c r="J32" s="3">
        <v>12519047</v>
      </c>
      <c r="K32" s="2"/>
      <c r="L32" s="3">
        <v>9638586</v>
      </c>
      <c r="O32" s="1"/>
      <c r="P32" s="1"/>
      <c r="Q32" s="1"/>
    </row>
    <row r="33" spans="1:19" s="51" customFormat="1" ht="18" customHeight="1">
      <c r="B33" s="51" t="s">
        <v>20</v>
      </c>
      <c r="E33" s="55">
        <v>19</v>
      </c>
      <c r="F33" s="3">
        <v>6041553</v>
      </c>
      <c r="G33" s="2"/>
      <c r="H33" s="3">
        <v>22209759</v>
      </c>
      <c r="I33" s="2"/>
      <c r="J33" s="3">
        <v>6036565</v>
      </c>
      <c r="K33" s="2"/>
      <c r="L33" s="3">
        <v>17508131</v>
      </c>
      <c r="O33" s="1"/>
      <c r="P33" s="1"/>
      <c r="Q33" s="1"/>
    </row>
    <row r="34" spans="1:19" s="51" customFormat="1" ht="18" customHeight="1">
      <c r="A34" s="57"/>
      <c r="B34" s="57"/>
      <c r="C34" s="57" t="s">
        <v>21</v>
      </c>
      <c r="D34" s="57"/>
      <c r="E34" s="56"/>
      <c r="F34" s="4">
        <v>464470374</v>
      </c>
      <c r="G34" s="2"/>
      <c r="H34" s="4">
        <v>657131657</v>
      </c>
      <c r="I34" s="2"/>
      <c r="J34" s="4">
        <v>474186003</v>
      </c>
      <c r="K34" s="2"/>
      <c r="L34" s="4">
        <v>661287363</v>
      </c>
      <c r="M34" s="58">
        <f t="shared" ref="M34:S34" si="1">SUM(F21:F33)-F34</f>
        <v>0</v>
      </c>
      <c r="N34" s="58">
        <f t="shared" si="1"/>
        <v>0</v>
      </c>
      <c r="O34" s="58">
        <f t="shared" si="1"/>
        <v>0</v>
      </c>
      <c r="P34" s="58">
        <f t="shared" si="1"/>
        <v>0</v>
      </c>
      <c r="Q34" s="58">
        <f t="shared" si="1"/>
        <v>0</v>
      </c>
      <c r="R34" s="58">
        <f t="shared" si="1"/>
        <v>0</v>
      </c>
      <c r="S34" s="58">
        <f t="shared" si="1"/>
        <v>0</v>
      </c>
    </row>
    <row r="35" spans="1:19" s="51" customFormat="1" ht="18" customHeight="1" thickBot="1">
      <c r="A35" s="57" t="s">
        <v>22</v>
      </c>
      <c r="B35" s="57"/>
      <c r="C35" s="57"/>
      <c r="D35" s="57"/>
      <c r="F35" s="60">
        <v>2133703883</v>
      </c>
      <c r="G35" s="2"/>
      <c r="H35" s="60">
        <v>1800767570</v>
      </c>
      <c r="I35" s="2"/>
      <c r="J35" s="60">
        <v>2086425865</v>
      </c>
      <c r="K35" s="2"/>
      <c r="L35" s="60">
        <v>1749768474</v>
      </c>
      <c r="M35" s="58">
        <f t="shared" ref="M35:S35" si="2">F34+F19-F35</f>
        <v>0</v>
      </c>
      <c r="N35" s="58">
        <f t="shared" si="2"/>
        <v>0</v>
      </c>
      <c r="O35" s="58">
        <f t="shared" si="2"/>
        <v>0</v>
      </c>
      <c r="P35" s="58">
        <f t="shared" si="2"/>
        <v>0</v>
      </c>
      <c r="Q35" s="58">
        <f t="shared" si="2"/>
        <v>0</v>
      </c>
      <c r="R35" s="58">
        <f t="shared" si="2"/>
        <v>0</v>
      </c>
      <c r="S35" s="58">
        <f t="shared" si="2"/>
        <v>0</v>
      </c>
    </row>
    <row r="36" spans="1:19" s="51" customFormat="1" ht="8.25" customHeight="1" thickTop="1">
      <c r="F36" s="61"/>
      <c r="G36" s="61"/>
      <c r="H36" s="61"/>
      <c r="I36" s="61"/>
      <c r="J36" s="61"/>
      <c r="K36" s="61"/>
      <c r="L36" s="61"/>
      <c r="M36" s="58"/>
      <c r="N36" s="58">
        <f>L19+L34-L35</f>
        <v>0</v>
      </c>
    </row>
    <row r="37" spans="1:19" s="51" customFormat="1" ht="18.75" customHeight="1">
      <c r="A37" s="203" t="s">
        <v>135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58"/>
    </row>
    <row r="38" spans="1:19" s="51" customFormat="1" ht="18" customHeight="1">
      <c r="A38" s="203" t="s">
        <v>136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58"/>
    </row>
    <row r="39" spans="1:19" s="51" customFormat="1" ht="18.75" customHeight="1">
      <c r="A39" s="203" t="s">
        <v>219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</row>
    <row r="40" spans="1:19" s="51" customFormat="1" ht="14.1" customHeight="1">
      <c r="A40" s="203" t="s">
        <v>137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58"/>
    </row>
    <row r="41" spans="1:19" s="51" customFormat="1">
      <c r="A41" s="205" t="s">
        <v>105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58"/>
    </row>
    <row r="42" spans="1:19" s="51" customFormat="1">
      <c r="A42" s="207" t="s">
        <v>0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58"/>
    </row>
    <row r="43" spans="1:19" s="51" customFormat="1">
      <c r="A43" s="207" t="s">
        <v>169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58"/>
    </row>
    <row r="44" spans="1:19" s="51" customFormat="1">
      <c r="A44" s="207" t="str">
        <f>A4</f>
        <v>ณ วันที่ 31 ธันวาคม 2568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58"/>
    </row>
    <row r="45" spans="1:19" s="51" customFormat="1" ht="9.9499999999999993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58"/>
    </row>
    <row r="46" spans="1:19" s="51" customFormat="1" ht="18.75" customHeight="1">
      <c r="F46" s="52"/>
      <c r="G46" s="52"/>
      <c r="H46" s="52"/>
      <c r="I46" s="52"/>
      <c r="J46" s="52"/>
      <c r="K46" s="52"/>
      <c r="L46" s="53" t="s">
        <v>1</v>
      </c>
      <c r="M46" s="58"/>
    </row>
    <row r="47" spans="1:19" s="51" customFormat="1" ht="18.75" customHeight="1">
      <c r="F47" s="208" t="s">
        <v>2</v>
      </c>
      <c r="G47" s="208"/>
      <c r="H47" s="208"/>
      <c r="I47" s="55"/>
      <c r="J47" s="208" t="s">
        <v>3</v>
      </c>
      <c r="K47" s="208"/>
      <c r="L47" s="208"/>
      <c r="M47" s="58"/>
    </row>
    <row r="48" spans="1:19" s="51" customFormat="1" ht="18.75" customHeight="1">
      <c r="E48" s="56" t="s">
        <v>4</v>
      </c>
      <c r="F48" s="54">
        <f>F8</f>
        <v>2568</v>
      </c>
      <c r="G48" s="55"/>
      <c r="H48" s="193">
        <f>H8</f>
        <v>2567</v>
      </c>
      <c r="I48" s="55"/>
      <c r="J48" s="54">
        <f>F48</f>
        <v>2568</v>
      </c>
      <c r="K48" s="55"/>
      <c r="L48" s="54">
        <f>H48</f>
        <v>2567</v>
      </c>
      <c r="M48" s="58"/>
    </row>
    <row r="49" spans="1:19" s="51" customFormat="1" ht="18.75" customHeight="1">
      <c r="A49" s="204" t="s">
        <v>23</v>
      </c>
      <c r="B49" s="204"/>
      <c r="C49" s="204"/>
      <c r="D49" s="204"/>
      <c r="E49" s="56"/>
      <c r="H49" s="59"/>
      <c r="M49" s="58"/>
    </row>
    <row r="50" spans="1:19" s="51" customFormat="1" ht="18.75" customHeight="1">
      <c r="A50" s="57" t="s">
        <v>24</v>
      </c>
      <c r="B50" s="57"/>
      <c r="C50" s="57"/>
      <c r="D50" s="57"/>
      <c r="E50" s="56"/>
      <c r="H50" s="59"/>
      <c r="M50" s="58"/>
      <c r="O50" s="191"/>
    </row>
    <row r="51" spans="1:19" s="51" customFormat="1" ht="18.75" customHeight="1">
      <c r="B51" s="51" t="s">
        <v>25</v>
      </c>
      <c r="E51" s="55">
        <v>20</v>
      </c>
      <c r="F51" s="3">
        <v>281337985</v>
      </c>
      <c r="G51" s="2"/>
      <c r="H51" s="3">
        <v>0</v>
      </c>
      <c r="I51" s="2"/>
      <c r="J51" s="3">
        <v>281337985</v>
      </c>
      <c r="K51" s="2"/>
      <c r="L51" s="3">
        <v>0</v>
      </c>
      <c r="M51" s="58"/>
      <c r="O51" s="1"/>
      <c r="Q51" s="1"/>
    </row>
    <row r="52" spans="1:19" s="51" customFormat="1" ht="18.75" customHeight="1">
      <c r="B52" s="51" t="s">
        <v>139</v>
      </c>
      <c r="E52" s="55">
        <v>21</v>
      </c>
      <c r="F52" s="3">
        <v>785250364</v>
      </c>
      <c r="G52" s="2"/>
      <c r="H52" s="3">
        <v>385598528</v>
      </c>
      <c r="I52" s="2"/>
      <c r="J52" s="3">
        <v>783165562</v>
      </c>
      <c r="K52" s="2"/>
      <c r="L52" s="3">
        <v>377418727</v>
      </c>
      <c r="M52" s="58"/>
      <c r="O52" s="1"/>
      <c r="Q52" s="1"/>
    </row>
    <row r="53" spans="1:19" s="51" customFormat="1" ht="18.75" customHeight="1">
      <c r="B53" s="51" t="s">
        <v>26</v>
      </c>
      <c r="E53" s="55"/>
      <c r="F53" s="3">
        <v>51412722</v>
      </c>
      <c r="G53" s="2"/>
      <c r="H53" s="3">
        <v>73400692</v>
      </c>
      <c r="I53" s="2"/>
      <c r="J53" s="3">
        <v>51387384</v>
      </c>
      <c r="K53" s="2"/>
      <c r="L53" s="3">
        <v>73251498</v>
      </c>
      <c r="M53" s="58"/>
      <c r="O53" s="1"/>
      <c r="Q53" s="1"/>
      <c r="S53" s="58"/>
    </row>
    <row r="54" spans="1:19" s="51" customFormat="1" ht="18.75" customHeight="1">
      <c r="B54" s="51" t="s">
        <v>151</v>
      </c>
      <c r="E54" s="55"/>
      <c r="F54" s="2"/>
      <c r="G54" s="2"/>
      <c r="H54" s="2"/>
      <c r="I54" s="2"/>
      <c r="J54" s="2"/>
      <c r="K54" s="2"/>
      <c r="L54" s="2"/>
      <c r="M54" s="58"/>
      <c r="O54" s="1"/>
      <c r="Q54" s="1"/>
    </row>
    <row r="55" spans="1:19" s="51" customFormat="1" ht="18.75" customHeight="1">
      <c r="C55" s="59" t="s">
        <v>148</v>
      </c>
      <c r="D55" s="194"/>
      <c r="E55" s="192">
        <v>9</v>
      </c>
      <c r="F55" s="3">
        <v>23025875</v>
      </c>
      <c r="G55" s="2"/>
      <c r="H55" s="3">
        <v>236740711</v>
      </c>
      <c r="I55" s="2"/>
      <c r="J55" s="3">
        <v>20637869</v>
      </c>
      <c r="K55" s="2"/>
      <c r="L55" s="3">
        <v>235056738</v>
      </c>
      <c r="M55" s="58"/>
      <c r="O55" s="1"/>
      <c r="Q55" s="1"/>
    </row>
    <row r="56" spans="1:19" s="51" customFormat="1" ht="18.75" customHeight="1">
      <c r="B56" s="51" t="s">
        <v>125</v>
      </c>
      <c r="E56" s="55"/>
      <c r="F56" s="2"/>
      <c r="G56" s="2"/>
      <c r="H56" s="2"/>
      <c r="I56" s="2"/>
      <c r="J56" s="2"/>
      <c r="K56" s="2"/>
      <c r="L56" s="2"/>
      <c r="M56" s="58"/>
      <c r="O56" s="1"/>
      <c r="Q56" s="1"/>
    </row>
    <row r="57" spans="1:19" s="51" customFormat="1" ht="18.75" customHeight="1">
      <c r="C57" s="51" t="s">
        <v>112</v>
      </c>
      <c r="E57" s="55">
        <v>16</v>
      </c>
      <c r="F57" s="3">
        <v>3841521</v>
      </c>
      <c r="G57" s="2"/>
      <c r="H57" s="3">
        <v>6024466</v>
      </c>
      <c r="I57" s="2"/>
      <c r="J57" s="3">
        <v>3429144</v>
      </c>
      <c r="K57" s="2"/>
      <c r="L57" s="3">
        <v>5347637</v>
      </c>
      <c r="M57" s="58"/>
      <c r="O57" s="1"/>
      <c r="Q57" s="1"/>
    </row>
    <row r="58" spans="1:19" s="51" customFormat="1" ht="18.75" customHeight="1">
      <c r="B58" s="51" t="s">
        <v>146</v>
      </c>
      <c r="E58" s="55"/>
      <c r="F58" s="2"/>
      <c r="G58" s="2"/>
      <c r="H58" s="2"/>
      <c r="I58" s="2"/>
      <c r="J58" s="2"/>
      <c r="K58" s="2"/>
      <c r="L58" s="2"/>
      <c r="M58" s="58"/>
      <c r="O58" s="1"/>
      <c r="Q58" s="1"/>
    </row>
    <row r="59" spans="1:19" s="51" customFormat="1" ht="18.75" customHeight="1">
      <c r="C59" s="51" t="s">
        <v>147</v>
      </c>
      <c r="E59" s="55">
        <v>22</v>
      </c>
      <c r="F59" s="3">
        <v>10000000</v>
      </c>
      <c r="G59" s="2"/>
      <c r="H59" s="3">
        <v>31112000</v>
      </c>
      <c r="I59" s="2"/>
      <c r="J59" s="3">
        <v>10000000</v>
      </c>
      <c r="K59" s="2"/>
      <c r="L59" s="3">
        <v>31112000</v>
      </c>
      <c r="M59" s="58"/>
      <c r="O59" s="1"/>
      <c r="Q59" s="1"/>
    </row>
    <row r="60" spans="1:19" s="51" customFormat="1" ht="18.75" customHeight="1">
      <c r="B60" s="51" t="s">
        <v>170</v>
      </c>
      <c r="E60" s="55"/>
      <c r="F60" s="3">
        <v>0</v>
      </c>
      <c r="G60" s="2"/>
      <c r="H60" s="3">
        <v>8566736</v>
      </c>
      <c r="I60" s="2"/>
      <c r="J60" s="3">
        <v>0</v>
      </c>
      <c r="K60" s="2"/>
      <c r="L60" s="3">
        <v>8566736</v>
      </c>
      <c r="M60" s="58"/>
      <c r="O60" s="1"/>
      <c r="Q60" s="1"/>
    </row>
    <row r="61" spans="1:19" s="51" customFormat="1" ht="18.75" customHeight="1">
      <c r="B61" s="51" t="s">
        <v>27</v>
      </c>
      <c r="E61" s="55"/>
      <c r="F61" s="3">
        <v>36326518</v>
      </c>
      <c r="G61" s="2"/>
      <c r="H61" s="3">
        <v>45968213</v>
      </c>
      <c r="I61" s="2"/>
      <c r="J61" s="3">
        <v>33060375</v>
      </c>
      <c r="K61" s="2"/>
      <c r="L61" s="3">
        <v>43275327</v>
      </c>
      <c r="M61" s="58"/>
      <c r="O61" s="1"/>
      <c r="Q61" s="1"/>
    </row>
    <row r="62" spans="1:19" s="51" customFormat="1" ht="18.75" customHeight="1">
      <c r="A62" s="57"/>
      <c r="B62" s="57"/>
      <c r="C62" s="57" t="s">
        <v>28</v>
      </c>
      <c r="D62" s="57"/>
      <c r="E62" s="55"/>
      <c r="F62" s="4">
        <v>1191194985</v>
      </c>
      <c r="G62" s="2"/>
      <c r="H62" s="4">
        <v>787411346</v>
      </c>
      <c r="I62" s="2"/>
      <c r="J62" s="4">
        <v>1183018319</v>
      </c>
      <c r="K62" s="2"/>
      <c r="L62" s="4">
        <v>774028663</v>
      </c>
      <c r="M62" s="58">
        <f t="shared" ref="M62:S62" si="3">SUM(F51:F61)-F62</f>
        <v>0</v>
      </c>
      <c r="N62" s="58">
        <f t="shared" si="3"/>
        <v>0</v>
      </c>
      <c r="O62" s="58">
        <f t="shared" si="3"/>
        <v>0</v>
      </c>
      <c r="P62" s="58">
        <f t="shared" si="3"/>
        <v>0</v>
      </c>
      <c r="Q62" s="58">
        <f t="shared" si="3"/>
        <v>0</v>
      </c>
      <c r="R62" s="58">
        <f t="shared" si="3"/>
        <v>0</v>
      </c>
      <c r="S62" s="58">
        <f t="shared" si="3"/>
        <v>0</v>
      </c>
    </row>
    <row r="63" spans="1:19" s="51" customFormat="1" ht="18.75" customHeight="1">
      <c r="A63" s="57" t="s">
        <v>29</v>
      </c>
      <c r="B63" s="57"/>
      <c r="C63" s="57"/>
      <c r="D63" s="57"/>
      <c r="E63" s="55"/>
      <c r="F63" s="2"/>
      <c r="G63" s="2"/>
      <c r="H63" s="2"/>
      <c r="I63" s="2"/>
      <c r="J63" s="2"/>
      <c r="K63" s="2"/>
      <c r="L63" s="2"/>
    </row>
    <row r="64" spans="1:19" s="51" customFormat="1" ht="18.75" customHeight="1">
      <c r="A64" s="57"/>
      <c r="B64" s="51" t="s">
        <v>165</v>
      </c>
      <c r="C64" s="57"/>
      <c r="D64" s="57"/>
      <c r="E64" s="55"/>
      <c r="F64" s="61">
        <v>0</v>
      </c>
      <c r="G64" s="61"/>
      <c r="H64" s="61">
        <v>29010712</v>
      </c>
      <c r="I64" s="61"/>
      <c r="J64" s="3">
        <v>0</v>
      </c>
      <c r="K64" s="61"/>
      <c r="L64" s="61">
        <v>29010712</v>
      </c>
    </row>
    <row r="65" spans="1:19" s="51" customFormat="1" ht="18.75" customHeight="1">
      <c r="A65" s="57"/>
      <c r="B65" s="51" t="s">
        <v>151</v>
      </c>
      <c r="C65" s="57"/>
      <c r="D65" s="57"/>
      <c r="E65" s="55"/>
      <c r="F65" s="2"/>
      <c r="G65" s="2"/>
      <c r="H65" s="2"/>
      <c r="I65" s="2"/>
      <c r="J65" s="2"/>
      <c r="K65" s="2"/>
      <c r="L65" s="2"/>
    </row>
    <row r="66" spans="1:19" s="51" customFormat="1" ht="18.75" customHeight="1">
      <c r="C66" s="59" t="s">
        <v>150</v>
      </c>
      <c r="D66" s="194"/>
      <c r="E66" s="192">
        <v>9</v>
      </c>
      <c r="F66" s="3">
        <v>12520128</v>
      </c>
      <c r="G66" s="2"/>
      <c r="H66" s="3">
        <v>21361415</v>
      </c>
      <c r="I66" s="2"/>
      <c r="J66" s="3">
        <v>9321954</v>
      </c>
      <c r="K66" s="2"/>
      <c r="L66" s="3">
        <v>16860910</v>
      </c>
      <c r="M66" s="58"/>
      <c r="O66" s="1"/>
      <c r="Q66" s="1"/>
    </row>
    <row r="67" spans="1:19" s="51" customFormat="1" ht="18.75" customHeight="1">
      <c r="B67" s="51" t="s">
        <v>173</v>
      </c>
      <c r="E67" s="55">
        <v>16</v>
      </c>
      <c r="F67" s="3">
        <v>1676267</v>
      </c>
      <c r="G67" s="2"/>
      <c r="H67" s="3">
        <v>5517788</v>
      </c>
      <c r="I67" s="2"/>
      <c r="J67" s="3">
        <v>1676267</v>
      </c>
      <c r="K67" s="2"/>
      <c r="L67" s="3">
        <v>5105411</v>
      </c>
      <c r="O67" s="1"/>
      <c r="Q67" s="1"/>
    </row>
    <row r="68" spans="1:19" s="51" customFormat="1" ht="18.75" customHeight="1">
      <c r="B68" s="51" t="s">
        <v>140</v>
      </c>
      <c r="E68" s="55">
        <v>22</v>
      </c>
      <c r="F68" s="3">
        <v>0</v>
      </c>
      <c r="G68" s="2"/>
      <c r="H68" s="3">
        <v>16478000</v>
      </c>
      <c r="I68" s="2"/>
      <c r="J68" s="3">
        <v>0</v>
      </c>
      <c r="K68" s="2"/>
      <c r="L68" s="3">
        <v>16478000</v>
      </c>
      <c r="O68" s="1"/>
      <c r="Q68" s="1"/>
    </row>
    <row r="69" spans="1:19" s="51" customFormat="1" ht="18.75" customHeight="1">
      <c r="B69" s="51" t="s">
        <v>152</v>
      </c>
      <c r="E69" s="55"/>
      <c r="F69" s="2"/>
      <c r="G69" s="2"/>
      <c r="H69" s="2"/>
      <c r="I69" s="2"/>
      <c r="J69" s="3"/>
      <c r="K69" s="2"/>
      <c r="L69" s="3"/>
      <c r="O69" s="1"/>
      <c r="Q69" s="1"/>
    </row>
    <row r="70" spans="1:19" s="51" customFormat="1" ht="18.75" customHeight="1">
      <c r="C70" s="51" t="s">
        <v>153</v>
      </c>
      <c r="E70" s="55">
        <v>23</v>
      </c>
      <c r="F70" s="3">
        <v>24342735</v>
      </c>
      <c r="G70" s="2"/>
      <c r="H70" s="3">
        <v>25975665</v>
      </c>
      <c r="I70" s="2"/>
      <c r="J70" s="3">
        <v>21345347</v>
      </c>
      <c r="K70" s="2"/>
      <c r="L70" s="3">
        <v>23659758</v>
      </c>
      <c r="O70" s="1"/>
      <c r="Q70" s="1"/>
    </row>
    <row r="71" spans="1:19" s="51" customFormat="1" ht="18.75" customHeight="1">
      <c r="A71" s="57"/>
      <c r="B71" s="57"/>
      <c r="C71" s="57" t="s">
        <v>30</v>
      </c>
      <c r="D71" s="57"/>
      <c r="E71" s="56"/>
      <c r="F71" s="4">
        <v>38539130</v>
      </c>
      <c r="G71" s="2"/>
      <c r="H71" s="4">
        <v>98343580</v>
      </c>
      <c r="I71" s="2"/>
      <c r="J71" s="4">
        <v>32343568</v>
      </c>
      <c r="K71" s="2"/>
      <c r="L71" s="4">
        <v>91114791</v>
      </c>
      <c r="M71" s="58">
        <f>SUM(F64:F70)-F71</f>
        <v>0</v>
      </c>
      <c r="N71" s="58">
        <f>SUM(G67:G70)-G71</f>
        <v>0</v>
      </c>
      <c r="O71" s="58">
        <f>SUM(H64:H70)-H71</f>
        <v>0</v>
      </c>
      <c r="P71" s="58">
        <f>SUM(I67:I70)-I71</f>
        <v>0</v>
      </c>
      <c r="Q71" s="58">
        <f>SUM(J64:J70)-J71</f>
        <v>0</v>
      </c>
      <c r="R71" s="58">
        <f>SUM(K67:K70)-K71</f>
        <v>0</v>
      </c>
      <c r="S71" s="58">
        <f>SUM(L64:L70)-L71</f>
        <v>0</v>
      </c>
    </row>
    <row r="72" spans="1:19" s="51" customFormat="1" ht="18.75" customHeight="1">
      <c r="A72" s="57" t="s">
        <v>31</v>
      </c>
      <c r="B72" s="57"/>
      <c r="C72" s="57"/>
      <c r="D72" s="57"/>
      <c r="F72" s="4">
        <v>1229734115</v>
      </c>
      <c r="G72" s="2"/>
      <c r="H72" s="4">
        <v>885754926</v>
      </c>
      <c r="I72" s="2"/>
      <c r="J72" s="4">
        <v>1215361887</v>
      </c>
      <c r="K72" s="2"/>
      <c r="L72" s="4">
        <v>865143454</v>
      </c>
      <c r="M72" s="58">
        <f t="shared" ref="M72:S72" si="4">F62+F71-F72</f>
        <v>0</v>
      </c>
      <c r="N72" s="58">
        <f t="shared" si="4"/>
        <v>0</v>
      </c>
      <c r="O72" s="58">
        <f t="shared" si="4"/>
        <v>0</v>
      </c>
      <c r="P72" s="58">
        <f t="shared" si="4"/>
        <v>0</v>
      </c>
      <c r="Q72" s="58">
        <f t="shared" si="4"/>
        <v>0</v>
      </c>
      <c r="R72" s="58">
        <f t="shared" si="4"/>
        <v>0</v>
      </c>
      <c r="S72" s="58">
        <f t="shared" si="4"/>
        <v>0</v>
      </c>
    </row>
    <row r="73" spans="1:19" s="51" customFormat="1" ht="9" customHeight="1">
      <c r="F73" s="61"/>
      <c r="G73" s="61"/>
      <c r="H73" s="61"/>
      <c r="I73" s="61"/>
      <c r="J73" s="61"/>
      <c r="K73" s="61"/>
      <c r="L73" s="61"/>
      <c r="M73" s="58"/>
      <c r="N73" s="58">
        <f>L62+L71-L72</f>
        <v>0</v>
      </c>
    </row>
    <row r="74" spans="1:19" s="51" customFormat="1" ht="18.75" customHeight="1">
      <c r="A74" s="203" t="s">
        <v>135</v>
      </c>
      <c r="B74" s="203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58"/>
    </row>
    <row r="75" spans="1:19" s="51" customFormat="1" ht="15" customHeight="1">
      <c r="F75" s="61"/>
      <c r="G75" s="61"/>
      <c r="H75" s="61"/>
      <c r="I75" s="61"/>
      <c r="J75" s="61"/>
      <c r="K75" s="61"/>
      <c r="L75" s="61"/>
      <c r="M75" s="58"/>
    </row>
    <row r="76" spans="1:19" s="51" customFormat="1" ht="15" customHeight="1">
      <c r="F76" s="61"/>
      <c r="G76" s="61"/>
      <c r="H76" s="61"/>
      <c r="I76" s="61"/>
      <c r="J76" s="61"/>
      <c r="K76" s="61"/>
      <c r="L76" s="61"/>
      <c r="M76" s="58"/>
    </row>
    <row r="77" spans="1:19" s="51" customFormat="1" ht="21">
      <c r="A77" s="203" t="s">
        <v>136</v>
      </c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58"/>
    </row>
    <row r="78" spans="1:19" s="51" customFormat="1" ht="21">
      <c r="A78" s="203" t="s">
        <v>220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58"/>
    </row>
    <row r="79" spans="1:19" s="51" customFormat="1" ht="13.5" customHeight="1">
      <c r="A79" s="203" t="s">
        <v>137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58"/>
    </row>
    <row r="80" spans="1:19">
      <c r="A80" s="205" t="s">
        <v>106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58"/>
    </row>
    <row r="81" spans="1:15">
      <c r="A81" s="207" t="s">
        <v>0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58"/>
    </row>
    <row r="82" spans="1:15">
      <c r="A82" s="207" t="s">
        <v>169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58"/>
    </row>
    <row r="83" spans="1:15">
      <c r="A83" s="207" t="str">
        <f>A44</f>
        <v>ณ วันที่ 31 ธันวาคม 2568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58"/>
    </row>
    <row r="84" spans="1:15" s="51" customFormat="1" ht="9.9499999999999993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58"/>
    </row>
    <row r="85" spans="1:15" ht="21">
      <c r="A85" s="51"/>
      <c r="B85" s="51"/>
      <c r="C85" s="51"/>
      <c r="D85" s="51"/>
      <c r="E85" s="51"/>
      <c r="F85" s="52"/>
      <c r="G85" s="52"/>
      <c r="H85" s="52"/>
      <c r="I85" s="52"/>
      <c r="J85" s="52"/>
      <c r="K85" s="52"/>
      <c r="L85" s="53" t="s">
        <v>1</v>
      </c>
      <c r="M85" s="58"/>
    </row>
    <row r="86" spans="1:15" ht="21">
      <c r="A86" s="51"/>
      <c r="B86" s="51"/>
      <c r="C86" s="51"/>
      <c r="D86" s="51"/>
      <c r="E86" s="51"/>
      <c r="F86" s="208" t="s">
        <v>2</v>
      </c>
      <c r="G86" s="208"/>
      <c r="H86" s="208"/>
      <c r="I86" s="55"/>
      <c r="J86" s="208" t="s">
        <v>3</v>
      </c>
      <c r="K86" s="208"/>
      <c r="L86" s="208"/>
      <c r="M86" s="58"/>
    </row>
    <row r="87" spans="1:15" ht="21">
      <c r="A87" s="51"/>
      <c r="B87" s="51"/>
      <c r="C87" s="51"/>
      <c r="D87" s="51"/>
      <c r="E87" s="56" t="s">
        <v>4</v>
      </c>
      <c r="F87" s="54">
        <f>F48</f>
        <v>2568</v>
      </c>
      <c r="G87" s="55"/>
      <c r="H87" s="54">
        <f>H48</f>
        <v>2567</v>
      </c>
      <c r="I87" s="55"/>
      <c r="J87" s="54">
        <f>F87</f>
        <v>2568</v>
      </c>
      <c r="K87" s="55"/>
      <c r="L87" s="54">
        <f>H87</f>
        <v>2567</v>
      </c>
      <c r="M87" s="58"/>
    </row>
    <row r="88" spans="1:15" ht="22.5" customHeight="1">
      <c r="A88" s="204" t="s">
        <v>113</v>
      </c>
      <c r="B88" s="204"/>
      <c r="C88" s="204"/>
      <c r="D88" s="204"/>
      <c r="F88" s="63"/>
      <c r="G88" s="63"/>
      <c r="H88" s="63"/>
      <c r="I88" s="63"/>
      <c r="J88" s="63"/>
      <c r="K88" s="63"/>
      <c r="L88" s="63"/>
      <c r="M88" s="58"/>
    </row>
    <row r="89" spans="1:15" s="196" customFormat="1" ht="22.5" customHeight="1">
      <c r="A89" s="195" t="s">
        <v>32</v>
      </c>
      <c r="B89" s="55"/>
      <c r="C89" s="55"/>
      <c r="D89" s="55"/>
      <c r="E89" s="62"/>
      <c r="F89" s="63"/>
      <c r="G89" s="63"/>
      <c r="H89" s="63"/>
      <c r="I89" s="63"/>
      <c r="J89" s="63"/>
      <c r="K89" s="63"/>
      <c r="L89" s="63"/>
      <c r="M89" s="58"/>
    </row>
    <row r="90" spans="1:15" ht="22.5" customHeight="1">
      <c r="B90" s="51" t="s">
        <v>33</v>
      </c>
      <c r="C90" s="50"/>
      <c r="D90" s="50"/>
      <c r="E90" s="55"/>
      <c r="F90" s="63"/>
      <c r="G90" s="63"/>
      <c r="H90" s="63"/>
      <c r="I90" s="63"/>
      <c r="J90" s="63"/>
      <c r="K90" s="63"/>
      <c r="L90" s="63"/>
      <c r="M90" s="58"/>
    </row>
    <row r="91" spans="1:15" ht="22.5" customHeight="1">
      <c r="C91" s="51" t="s">
        <v>38</v>
      </c>
      <c r="D91" s="50"/>
      <c r="F91" s="63"/>
      <c r="G91" s="63"/>
      <c r="H91" s="63"/>
      <c r="I91" s="63"/>
      <c r="J91" s="63"/>
      <c r="K91" s="63"/>
      <c r="L91" s="63"/>
      <c r="M91" s="58"/>
    </row>
    <row r="92" spans="1:15" ht="22.5" customHeight="1" thickBot="1">
      <c r="C92" s="51"/>
      <c r="D92" s="59" t="s">
        <v>163</v>
      </c>
      <c r="F92" s="64">
        <v>336050222</v>
      </c>
      <c r="G92" s="63"/>
      <c r="H92" s="64">
        <v>336050222</v>
      </c>
      <c r="I92" s="63"/>
      <c r="J92" s="64">
        <v>336050222</v>
      </c>
      <c r="K92" s="63"/>
      <c r="L92" s="64">
        <v>336050222</v>
      </c>
      <c r="M92" s="58"/>
    </row>
    <row r="93" spans="1:15" ht="22.5" customHeight="1" thickTop="1">
      <c r="C93" s="51" t="s">
        <v>39</v>
      </c>
      <c r="D93" s="50"/>
      <c r="F93" s="2"/>
      <c r="G93" s="2"/>
      <c r="H93" s="2"/>
      <c r="I93" s="2"/>
      <c r="J93" s="2"/>
      <c r="K93" s="2"/>
      <c r="L93" s="2"/>
      <c r="M93" s="58"/>
    </row>
    <row r="94" spans="1:15" ht="22.5" hidden="1" customHeight="1">
      <c r="C94" s="50"/>
      <c r="D94" s="51" t="s">
        <v>156</v>
      </c>
      <c r="F94" s="2"/>
      <c r="G94" s="2"/>
      <c r="H94" s="2"/>
      <c r="I94" s="2"/>
      <c r="J94" s="2"/>
      <c r="K94" s="2"/>
      <c r="L94" s="2"/>
      <c r="M94" s="58"/>
    </row>
    <row r="95" spans="1:15" ht="22.5" customHeight="1">
      <c r="A95" s="51"/>
      <c r="B95" s="51"/>
      <c r="C95" s="51"/>
      <c r="D95" s="51" t="s">
        <v>163</v>
      </c>
      <c r="F95" s="61">
        <v>336050222</v>
      </c>
      <c r="G95" s="2"/>
      <c r="H95" s="61">
        <v>336050222</v>
      </c>
      <c r="I95" s="2"/>
      <c r="J95" s="61">
        <v>336050222</v>
      </c>
      <c r="K95" s="2"/>
      <c r="L95" s="61">
        <v>336050222</v>
      </c>
      <c r="M95" s="58"/>
    </row>
    <row r="96" spans="1:15" ht="22.5" customHeight="1">
      <c r="B96" s="51" t="s">
        <v>34</v>
      </c>
      <c r="C96" s="50"/>
      <c r="D96" s="51"/>
      <c r="F96" s="3">
        <v>266112909</v>
      </c>
      <c r="G96" s="2"/>
      <c r="H96" s="3">
        <v>266112909</v>
      </c>
      <c r="I96" s="2"/>
      <c r="J96" s="3">
        <v>266112909</v>
      </c>
      <c r="K96" s="2"/>
      <c r="L96" s="3">
        <v>266112909</v>
      </c>
      <c r="M96" s="58"/>
      <c r="O96" s="197">
        <f>J96-L96</f>
        <v>0</v>
      </c>
    </row>
    <row r="97" spans="1:20" ht="22.5" customHeight="1">
      <c r="B97" s="51" t="s">
        <v>35</v>
      </c>
      <c r="C97" s="50"/>
      <c r="D97" s="51"/>
      <c r="E97" s="198"/>
      <c r="F97" s="2"/>
      <c r="G97" s="2"/>
      <c r="H97" s="2"/>
      <c r="I97" s="2"/>
      <c r="J97" s="2"/>
      <c r="K97" s="2"/>
      <c r="L97" s="2"/>
      <c r="M97" s="58"/>
    </row>
    <row r="98" spans="1:20" ht="22.5" customHeight="1">
      <c r="C98" s="51" t="s">
        <v>40</v>
      </c>
      <c r="D98" s="50"/>
      <c r="E98" s="55">
        <v>24</v>
      </c>
      <c r="F98" s="3">
        <v>33750000</v>
      </c>
      <c r="G98" s="2"/>
      <c r="H98" s="3">
        <v>33750000</v>
      </c>
      <c r="I98" s="2"/>
      <c r="J98" s="3">
        <v>33750000</v>
      </c>
      <c r="K98" s="2"/>
      <c r="L98" s="3">
        <v>33750000</v>
      </c>
      <c r="M98" s="58"/>
      <c r="O98" s="197"/>
      <c r="P98" s="197"/>
    </row>
    <row r="99" spans="1:20" ht="22.5" customHeight="1">
      <c r="C99" s="51" t="s">
        <v>41</v>
      </c>
      <c r="D99" s="50"/>
      <c r="E99" s="198"/>
      <c r="F99" s="3">
        <v>260004451</v>
      </c>
      <c r="G99" s="2"/>
      <c r="H99" s="3">
        <v>265561228</v>
      </c>
      <c r="I99" s="2"/>
      <c r="J99" s="3">
        <v>253654256</v>
      </c>
      <c r="K99" s="2"/>
      <c r="L99" s="3">
        <v>260495298</v>
      </c>
      <c r="M99" s="58"/>
      <c r="N99" s="197"/>
      <c r="O99" s="197"/>
      <c r="P99" s="197"/>
    </row>
    <row r="100" spans="1:20" ht="22.5" customHeight="1">
      <c r="C100" s="51" t="s">
        <v>171</v>
      </c>
      <c r="D100" s="50"/>
      <c r="E100" s="198"/>
      <c r="F100" s="65">
        <v>-18503409</v>
      </c>
      <c r="G100" s="2"/>
      <c r="H100" s="65">
        <v>-11783409</v>
      </c>
      <c r="I100" s="2"/>
      <c r="J100" s="65">
        <v>-18503409</v>
      </c>
      <c r="K100" s="2"/>
      <c r="L100" s="65">
        <v>-11783409</v>
      </c>
      <c r="M100" s="58"/>
      <c r="N100" s="197"/>
      <c r="O100" s="197"/>
      <c r="P100" s="197"/>
    </row>
    <row r="101" spans="1:20" ht="22.5" customHeight="1">
      <c r="B101" s="51" t="s">
        <v>172</v>
      </c>
      <c r="C101" s="50"/>
      <c r="D101" s="51"/>
      <c r="F101" s="3">
        <v>877414173</v>
      </c>
      <c r="G101" s="2"/>
      <c r="H101" s="3">
        <v>889690950</v>
      </c>
      <c r="I101" s="2"/>
      <c r="J101" s="3">
        <v>871063978</v>
      </c>
      <c r="K101" s="2"/>
      <c r="L101" s="3">
        <v>884625020</v>
      </c>
      <c r="M101" s="58">
        <f>SUM(F94:F100)-F101</f>
        <v>0</v>
      </c>
      <c r="N101" s="58">
        <f t="shared" ref="N101:R101" si="5">SUM(G94:G99)-G101</f>
        <v>0</v>
      </c>
      <c r="O101" s="58">
        <f>SUM(H94:H100)-H101</f>
        <v>0</v>
      </c>
      <c r="P101" s="58">
        <f t="shared" si="5"/>
        <v>0</v>
      </c>
      <c r="Q101" s="58">
        <f>SUM(J94:J100)-J101</f>
        <v>0</v>
      </c>
      <c r="R101" s="58">
        <f t="shared" si="5"/>
        <v>0</v>
      </c>
      <c r="S101" s="58">
        <f>SUM(L94:L100)-L101</f>
        <v>0</v>
      </c>
      <c r="T101" s="58"/>
    </row>
    <row r="102" spans="1:20" ht="22.5" customHeight="1">
      <c r="B102" s="51" t="s">
        <v>134</v>
      </c>
      <c r="C102" s="51"/>
      <c r="D102" s="51"/>
      <c r="E102" s="51"/>
      <c r="F102" s="199"/>
      <c r="G102" s="199"/>
      <c r="H102" s="199"/>
      <c r="I102" s="199"/>
      <c r="J102" s="200"/>
      <c r="K102" s="199"/>
      <c r="L102" s="200"/>
      <c r="M102" s="58">
        <f>F101-ส่วนของผู้ถือหุ้น!T26</f>
        <v>0</v>
      </c>
      <c r="N102" s="58"/>
      <c r="O102" s="58">
        <f>H101-ส่วนของผู้ถือหุ้น!T21</f>
        <v>0</v>
      </c>
      <c r="P102" s="58"/>
      <c r="Q102" s="58">
        <f>J101-'ส่วนของผู้ถือหุ้น (ต่อ)'!T25</f>
        <v>0</v>
      </c>
      <c r="R102" s="58"/>
      <c r="S102" s="58">
        <f>L101-'ส่วนของผู้ถือหุ้น (ต่อ)'!T20</f>
        <v>0</v>
      </c>
      <c r="T102" s="58"/>
    </row>
    <row r="103" spans="1:20" ht="22.5" customHeight="1">
      <c r="B103" s="51"/>
      <c r="C103" s="51" t="s">
        <v>81</v>
      </c>
      <c r="D103" s="51"/>
      <c r="E103" s="51"/>
      <c r="F103" s="65">
        <v>26555595</v>
      </c>
      <c r="G103" s="2"/>
      <c r="H103" s="65">
        <v>25321694</v>
      </c>
      <c r="I103" s="2"/>
      <c r="J103" s="173">
        <v>0</v>
      </c>
      <c r="K103" s="173"/>
      <c r="L103" s="173">
        <v>0</v>
      </c>
      <c r="M103" s="58">
        <f>F103-ส่วนของผู้ถือหุ้น!V26</f>
        <v>0</v>
      </c>
      <c r="N103" s="58"/>
      <c r="O103" s="58">
        <f>H103-ส่วนของผู้ถือหุ้น!V21</f>
        <v>0</v>
      </c>
      <c r="P103" s="58"/>
      <c r="Q103" s="58"/>
      <c r="R103" s="58"/>
      <c r="S103" s="58"/>
      <c r="T103" s="58"/>
    </row>
    <row r="104" spans="1:20" ht="22.5" customHeight="1">
      <c r="A104" s="201" t="s">
        <v>36</v>
      </c>
      <c r="B104" s="202"/>
      <c r="C104" s="50"/>
      <c r="D104" s="51"/>
      <c r="F104" s="4">
        <v>903969768</v>
      </c>
      <c r="G104" s="2"/>
      <c r="H104" s="4">
        <v>915012644</v>
      </c>
      <c r="I104" s="2"/>
      <c r="J104" s="4">
        <v>871063978</v>
      </c>
      <c r="K104" s="2"/>
      <c r="L104" s="4">
        <v>884625020</v>
      </c>
      <c r="M104" s="58">
        <f>SUM(F101:F103)-F104</f>
        <v>0</v>
      </c>
      <c r="N104" s="58">
        <f t="shared" ref="N104:S104" si="6">SUM(G101:G103)-G104</f>
        <v>0</v>
      </c>
      <c r="O104" s="58">
        <f t="shared" si="6"/>
        <v>0</v>
      </c>
      <c r="P104" s="58">
        <f t="shared" si="6"/>
        <v>0</v>
      </c>
      <c r="Q104" s="58">
        <f t="shared" si="6"/>
        <v>0</v>
      </c>
      <c r="R104" s="58">
        <f t="shared" si="6"/>
        <v>0</v>
      </c>
      <c r="S104" s="58">
        <f t="shared" si="6"/>
        <v>0</v>
      </c>
      <c r="T104" s="58"/>
    </row>
    <row r="105" spans="1:20" ht="22.5" customHeight="1" thickBot="1">
      <c r="A105" s="201" t="s">
        <v>37</v>
      </c>
      <c r="B105" s="202"/>
      <c r="C105" s="50"/>
      <c r="D105" s="50"/>
      <c r="F105" s="60">
        <v>2133703883</v>
      </c>
      <c r="G105" s="2"/>
      <c r="H105" s="60">
        <v>1800767570</v>
      </c>
      <c r="I105" s="2"/>
      <c r="J105" s="60">
        <v>2086425865</v>
      </c>
      <c r="K105" s="2"/>
      <c r="L105" s="60">
        <v>1749768474</v>
      </c>
      <c r="M105" s="58">
        <f t="shared" ref="M105:S105" si="7">F104+F72-F105</f>
        <v>0</v>
      </c>
      <c r="N105" s="58">
        <f t="shared" si="7"/>
        <v>0</v>
      </c>
      <c r="O105" s="58">
        <f t="shared" si="7"/>
        <v>0</v>
      </c>
      <c r="P105" s="58">
        <f t="shared" si="7"/>
        <v>0</v>
      </c>
      <c r="Q105" s="58">
        <f t="shared" si="7"/>
        <v>0</v>
      </c>
      <c r="R105" s="58">
        <f t="shared" si="7"/>
        <v>0</v>
      </c>
      <c r="S105" s="58">
        <f t="shared" si="7"/>
        <v>0</v>
      </c>
      <c r="T105" s="58"/>
    </row>
    <row r="106" spans="1:20" ht="22.5" customHeight="1" thickTop="1">
      <c r="F106" s="2"/>
      <c r="G106" s="2"/>
      <c r="H106" s="2"/>
      <c r="I106" s="2"/>
      <c r="J106" s="2"/>
      <c r="K106" s="2"/>
      <c r="L106" s="2"/>
      <c r="M106" s="58">
        <f t="shared" ref="M106:S106" si="8">F105-F35</f>
        <v>0</v>
      </c>
      <c r="N106" s="58">
        <f t="shared" si="8"/>
        <v>0</v>
      </c>
      <c r="O106" s="58">
        <f t="shared" si="8"/>
        <v>0</v>
      </c>
      <c r="P106" s="58">
        <f t="shared" si="8"/>
        <v>0</v>
      </c>
      <c r="Q106" s="58">
        <f t="shared" si="8"/>
        <v>0</v>
      </c>
      <c r="R106" s="58">
        <f t="shared" si="8"/>
        <v>0</v>
      </c>
      <c r="S106" s="58">
        <f t="shared" si="8"/>
        <v>0</v>
      </c>
    </row>
    <row r="107" spans="1:20" ht="3" customHeight="1">
      <c r="F107" s="61"/>
      <c r="G107" s="61"/>
      <c r="H107" s="61"/>
      <c r="I107" s="61"/>
      <c r="J107" s="61"/>
      <c r="K107" s="61"/>
      <c r="L107" s="61"/>
      <c r="M107" s="58"/>
      <c r="N107" s="58"/>
      <c r="O107" s="58"/>
      <c r="P107" s="58"/>
      <c r="Q107" s="58"/>
      <c r="R107" s="58"/>
      <c r="S107" s="58"/>
    </row>
    <row r="108" spans="1:20" s="51" customFormat="1" ht="22.5" customHeight="1">
      <c r="A108" s="203" t="s">
        <v>135</v>
      </c>
      <c r="B108" s="203"/>
      <c r="C108" s="203"/>
      <c r="D108" s="203"/>
      <c r="E108" s="203"/>
      <c r="F108" s="203"/>
      <c r="G108" s="203"/>
      <c r="H108" s="203"/>
      <c r="I108" s="203"/>
      <c r="J108" s="203"/>
      <c r="K108" s="203"/>
      <c r="L108" s="203"/>
    </row>
    <row r="109" spans="1:20" s="51" customFormat="1" ht="22.5" customHeigh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</row>
    <row r="110" spans="1:20" s="51" customFormat="1" ht="22.5" customHeight="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</row>
    <row r="111" spans="1:20" s="51" customFormat="1" ht="21">
      <c r="A111" s="203" t="s">
        <v>136</v>
      </c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</row>
    <row r="112" spans="1:20" s="51" customFormat="1" ht="21">
      <c r="A112" s="203" t="s">
        <v>221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</row>
    <row r="113" spans="1:12" s="51" customFormat="1" ht="21.75" customHeight="1">
      <c r="A113" s="203" t="s">
        <v>137</v>
      </c>
      <c r="B113" s="203"/>
      <c r="C113" s="203"/>
      <c r="D113" s="203"/>
      <c r="E113" s="203"/>
      <c r="F113" s="203"/>
      <c r="G113" s="203"/>
      <c r="H113" s="203"/>
      <c r="I113" s="203"/>
      <c r="J113" s="203"/>
      <c r="K113" s="203"/>
      <c r="L113" s="203"/>
    </row>
    <row r="114" spans="1:12" ht="12" customHeight="1">
      <c r="F114" s="61"/>
      <c r="G114" s="61"/>
      <c r="H114" s="61"/>
      <c r="I114" s="61"/>
      <c r="J114" s="61"/>
      <c r="K114" s="61"/>
      <c r="L114" s="61"/>
    </row>
    <row r="115" spans="1:12" ht="24.95" customHeight="1">
      <c r="A115" s="62"/>
      <c r="F115" s="171">
        <f t="shared" ref="F115:L115" si="9">F105-F35</f>
        <v>0</v>
      </c>
      <c r="G115" s="171">
        <f t="shared" si="9"/>
        <v>0</v>
      </c>
      <c r="H115" s="171">
        <f t="shared" si="9"/>
        <v>0</v>
      </c>
      <c r="I115" s="171">
        <f t="shared" si="9"/>
        <v>0</v>
      </c>
      <c r="J115" s="171">
        <f t="shared" si="9"/>
        <v>0</v>
      </c>
      <c r="K115" s="171">
        <f t="shared" si="9"/>
        <v>0</v>
      </c>
      <c r="L115" s="171">
        <f t="shared" si="9"/>
        <v>0</v>
      </c>
    </row>
    <row r="116" spans="1:12">
      <c r="J116" s="171"/>
      <c r="L116" s="171"/>
    </row>
  </sheetData>
  <mergeCells count="33">
    <mergeCell ref="A43:L43"/>
    <mergeCell ref="A44:L44"/>
    <mergeCell ref="F7:H7"/>
    <mergeCell ref="A4:L4"/>
    <mergeCell ref="A3:L3"/>
    <mergeCell ref="A37:L37"/>
    <mergeCell ref="A38:L38"/>
    <mergeCell ref="A40:L40"/>
    <mergeCell ref="A39:L39"/>
    <mergeCell ref="A49:D49"/>
    <mergeCell ref="A1:L1"/>
    <mergeCell ref="A41:L41"/>
    <mergeCell ref="A80:L80"/>
    <mergeCell ref="A88:D88"/>
    <mergeCell ref="A81:L81"/>
    <mergeCell ref="A82:L82"/>
    <mergeCell ref="A83:L83"/>
    <mergeCell ref="F86:H86"/>
    <mergeCell ref="J86:L86"/>
    <mergeCell ref="F47:H47"/>
    <mergeCell ref="J47:L47"/>
    <mergeCell ref="A2:L2"/>
    <mergeCell ref="A9:D9"/>
    <mergeCell ref="J7:L7"/>
    <mergeCell ref="A42:L42"/>
    <mergeCell ref="A74:L74"/>
    <mergeCell ref="A77:L77"/>
    <mergeCell ref="A79:L79"/>
    <mergeCell ref="A108:L108"/>
    <mergeCell ref="A113:L113"/>
    <mergeCell ref="A111:L111"/>
    <mergeCell ref="A112:L112"/>
    <mergeCell ref="A78:L78"/>
  </mergeCells>
  <pageMargins left="1.2598425196850394" right="0.39370078740157483" top="0.82677165354330717" bottom="0.59055118110236227" header="0.51181102362204722" footer="0.31496062992125984"/>
  <pageSetup paperSize="9" orientation="portrait" r:id="rId1"/>
  <headerFooter>
    <oddFooter>&amp;L&amp;"Angsana New,ธรรมดา"&amp;16หมายเหตุประกอบงบการเงินเป็นส่วนหนึ่งของงบการเงินนี้</oddFooter>
  </headerFooter>
  <rowBreaks count="2" manualBreakCount="2">
    <brk id="40" max="11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F3B3-AE8E-49A4-9443-638477034A04}">
  <sheetPr>
    <tabColor rgb="FFFFFF00"/>
  </sheetPr>
  <dimension ref="A1:W143"/>
  <sheetViews>
    <sheetView view="pageBreakPreview" zoomScaleNormal="100" zoomScaleSheetLayoutView="100" workbookViewId="0">
      <selection activeCell="A68" sqref="A68:M68"/>
    </sheetView>
  </sheetViews>
  <sheetFormatPr defaultColWidth="9.125" defaultRowHeight="20.100000000000001" customHeight="1"/>
  <cols>
    <col min="1" max="3" width="1.125" style="6" customWidth="1"/>
    <col min="4" max="4" width="30.125" style="6" customWidth="1"/>
    <col min="5" max="5" width="4.375" style="12" customWidth="1"/>
    <col min="6" max="6" width="0.5" style="12" customWidth="1"/>
    <col min="7" max="7" width="9.875" style="6" customWidth="1"/>
    <col min="8" max="8" width="0.375" style="6" customWidth="1"/>
    <col min="9" max="9" width="9.875" style="6" customWidth="1"/>
    <col min="10" max="10" width="0.375" style="6" customWidth="1"/>
    <col min="11" max="11" width="9.875" style="6" customWidth="1"/>
    <col min="12" max="12" width="0.5" style="6" customWidth="1"/>
    <col min="13" max="13" width="9.875" style="6" customWidth="1"/>
    <col min="14" max="14" width="11.125" style="6" customWidth="1"/>
    <col min="15" max="15" width="0.5" style="6" customWidth="1"/>
    <col min="16" max="16" width="11.125" style="6" bestFit="1" customWidth="1"/>
    <col min="17" max="17" width="0.875" style="6" customWidth="1"/>
    <col min="18" max="18" width="9.125" style="6" bestFit="1" customWidth="1"/>
    <col min="19" max="19" width="0.875" style="6" customWidth="1"/>
    <col min="20" max="21" width="9.125" style="6"/>
    <col min="22" max="23" width="13" style="6" bestFit="1" customWidth="1"/>
    <col min="24" max="16384" width="9.125" style="6"/>
  </cols>
  <sheetData>
    <row r="1" spans="1:23" s="51" customFormat="1" ht="21" customHeight="1">
      <c r="A1" s="205" t="s">
        <v>62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23" s="50" customFormat="1" ht="23.2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23" s="50" customFormat="1" ht="23.25">
      <c r="A3" s="207" t="s">
        <v>42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23" s="50" customFormat="1" ht="23.25">
      <c r="A4" s="207" t="s">
        <v>212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23" s="51" customFormat="1" ht="9.9499999999999993" customHeight="1">
      <c r="I5" s="61"/>
      <c r="J5" s="61"/>
      <c r="K5" s="61"/>
      <c r="L5" s="61"/>
      <c r="M5" s="61"/>
    </row>
    <row r="6" spans="1:23" s="51" customFormat="1" ht="15" customHeight="1">
      <c r="G6" s="52"/>
      <c r="H6" s="52"/>
      <c r="I6" s="52"/>
      <c r="J6" s="52"/>
      <c r="K6" s="52"/>
      <c r="L6" s="52"/>
      <c r="M6" s="53" t="s">
        <v>1</v>
      </c>
    </row>
    <row r="7" spans="1:23" s="51" customFormat="1" ht="15" customHeight="1">
      <c r="G7" s="208" t="s">
        <v>2</v>
      </c>
      <c r="H7" s="208"/>
      <c r="I7" s="208"/>
      <c r="J7" s="55"/>
      <c r="K7" s="208" t="s">
        <v>3</v>
      </c>
      <c r="L7" s="208"/>
      <c r="M7" s="208"/>
    </row>
    <row r="8" spans="1:23" s="51" customFormat="1" ht="15" customHeight="1">
      <c r="E8" s="56" t="s">
        <v>4</v>
      </c>
      <c r="G8" s="66">
        <v>2568</v>
      </c>
      <c r="H8" s="55"/>
      <c r="I8" s="66">
        <v>2567</v>
      </c>
      <c r="J8" s="55"/>
      <c r="K8" s="66">
        <f>G8</f>
        <v>2568</v>
      </c>
      <c r="L8" s="55"/>
      <c r="M8" s="66">
        <f>I8</f>
        <v>2567</v>
      </c>
    </row>
    <row r="9" spans="1:23" s="51" customFormat="1" ht="15" customHeight="1">
      <c r="A9" s="57" t="s">
        <v>43</v>
      </c>
    </row>
    <row r="10" spans="1:23" s="51" customFormat="1" ht="17.45" customHeight="1">
      <c r="B10" s="51" t="s">
        <v>44</v>
      </c>
      <c r="E10" s="55">
        <v>25</v>
      </c>
      <c r="G10" s="3">
        <v>1109751366</v>
      </c>
      <c r="H10" s="2"/>
      <c r="I10" s="3">
        <v>1422966070</v>
      </c>
      <c r="J10" s="2"/>
      <c r="K10" s="3">
        <v>1011174757</v>
      </c>
      <c r="L10" s="2"/>
      <c r="M10" s="3">
        <v>1316487307</v>
      </c>
      <c r="O10" s="58"/>
      <c r="V10" s="1"/>
      <c r="W10" s="1"/>
    </row>
    <row r="11" spans="1:23" s="51" customFormat="1" ht="17.45" customHeight="1">
      <c r="B11" s="51" t="s">
        <v>45</v>
      </c>
      <c r="E11" s="55"/>
      <c r="G11" s="3">
        <v>2456115</v>
      </c>
      <c r="H11" s="2"/>
      <c r="I11" s="3">
        <v>2629738</v>
      </c>
      <c r="J11" s="2"/>
      <c r="K11" s="3">
        <v>2262142</v>
      </c>
      <c r="L11" s="2"/>
      <c r="M11" s="3">
        <v>2376152</v>
      </c>
      <c r="O11" s="58"/>
      <c r="V11" s="1"/>
      <c r="W11" s="1"/>
    </row>
    <row r="12" spans="1:23" s="51" customFormat="1" ht="17.45" customHeight="1">
      <c r="B12" s="57" t="s">
        <v>46</v>
      </c>
      <c r="E12" s="55"/>
      <c r="G12" s="4">
        <v>1112207481</v>
      </c>
      <c r="H12" s="2"/>
      <c r="I12" s="4">
        <v>1425595808</v>
      </c>
      <c r="J12" s="2"/>
      <c r="K12" s="4">
        <v>1013436899</v>
      </c>
      <c r="L12" s="2"/>
      <c r="M12" s="4">
        <v>1318863459</v>
      </c>
      <c r="N12" s="58">
        <f t="shared" ref="N12:T12" si="0">SUM(G10:G11)-G12</f>
        <v>0</v>
      </c>
      <c r="O12" s="58">
        <f t="shared" si="0"/>
        <v>0</v>
      </c>
      <c r="P12" s="58">
        <f t="shared" si="0"/>
        <v>0</v>
      </c>
      <c r="Q12" s="58">
        <f t="shared" si="0"/>
        <v>0</v>
      </c>
      <c r="R12" s="58">
        <f t="shared" si="0"/>
        <v>0</v>
      </c>
      <c r="S12" s="58">
        <f t="shared" si="0"/>
        <v>0</v>
      </c>
      <c r="T12" s="58">
        <f t="shared" si="0"/>
        <v>0</v>
      </c>
      <c r="V12" s="1"/>
      <c r="W12" s="1"/>
    </row>
    <row r="13" spans="1:23" s="51" customFormat="1" ht="14.25" customHeight="1">
      <c r="A13" s="57" t="s">
        <v>47</v>
      </c>
      <c r="E13" s="55"/>
      <c r="G13" s="2"/>
      <c r="H13" s="2"/>
      <c r="I13" s="2"/>
      <c r="J13" s="2"/>
      <c r="K13" s="2"/>
      <c r="L13" s="2"/>
      <c r="M13" s="2"/>
      <c r="O13" s="58"/>
      <c r="V13" s="1"/>
      <c r="W13" s="1"/>
    </row>
    <row r="14" spans="1:23" s="51" customFormat="1" ht="17.45" customHeight="1">
      <c r="B14" s="51" t="s">
        <v>48</v>
      </c>
      <c r="E14" s="55"/>
      <c r="G14" s="3">
        <v>885924870</v>
      </c>
      <c r="H14" s="2"/>
      <c r="I14" s="3">
        <v>1143540223</v>
      </c>
      <c r="J14" s="2"/>
      <c r="K14" s="3">
        <v>803903522</v>
      </c>
      <c r="L14" s="2"/>
      <c r="M14" s="3">
        <v>1054388742</v>
      </c>
      <c r="O14" s="58"/>
      <c r="P14" s="67"/>
      <c r="Q14" s="67"/>
      <c r="R14" s="67"/>
      <c r="V14" s="1"/>
      <c r="W14" s="1"/>
    </row>
    <row r="15" spans="1:23" s="51" customFormat="1" ht="17.45" customHeight="1">
      <c r="B15" s="51" t="s">
        <v>49</v>
      </c>
      <c r="E15" s="55"/>
      <c r="G15" s="3">
        <v>25011630</v>
      </c>
      <c r="H15" s="2"/>
      <c r="I15" s="3">
        <v>31248511</v>
      </c>
      <c r="J15" s="2"/>
      <c r="K15" s="3">
        <v>20660532</v>
      </c>
      <c r="L15" s="2"/>
      <c r="M15" s="3">
        <v>26889014</v>
      </c>
      <c r="O15" s="58"/>
      <c r="P15" s="67"/>
      <c r="Q15" s="67"/>
      <c r="R15" s="67"/>
      <c r="V15" s="1"/>
      <c r="W15" s="1"/>
    </row>
    <row r="16" spans="1:23" s="51" customFormat="1" ht="17.45" customHeight="1">
      <c r="B16" s="51" t="s">
        <v>50</v>
      </c>
      <c r="E16" s="55"/>
      <c r="G16" s="3">
        <v>70546586</v>
      </c>
      <c r="H16" s="2"/>
      <c r="I16" s="3">
        <v>61001072</v>
      </c>
      <c r="J16" s="2"/>
      <c r="K16" s="3">
        <v>61586869</v>
      </c>
      <c r="L16" s="2"/>
      <c r="M16" s="3">
        <v>52408874</v>
      </c>
      <c r="O16" s="58"/>
      <c r="P16" s="67"/>
      <c r="Q16" s="67"/>
      <c r="R16" s="67"/>
      <c r="V16" s="1"/>
      <c r="W16" s="1"/>
    </row>
    <row r="17" spans="1:23" s="51" customFormat="1" ht="16.5" customHeight="1">
      <c r="B17" s="57" t="s">
        <v>51</v>
      </c>
      <c r="E17" s="55"/>
      <c r="G17" s="4">
        <v>981483086</v>
      </c>
      <c r="H17" s="2"/>
      <c r="I17" s="4">
        <v>1235789806</v>
      </c>
      <c r="J17" s="2"/>
      <c r="K17" s="4">
        <v>886150923</v>
      </c>
      <c r="L17" s="2"/>
      <c r="M17" s="4">
        <v>1133686630</v>
      </c>
      <c r="N17" s="58">
        <f t="shared" ref="N17:T17" si="1">SUM(G14:G16)-G17</f>
        <v>0</v>
      </c>
      <c r="O17" s="58">
        <f t="shared" si="1"/>
        <v>0</v>
      </c>
      <c r="P17" s="58">
        <f t="shared" si="1"/>
        <v>0</v>
      </c>
      <c r="Q17" s="58">
        <f t="shared" si="1"/>
        <v>0</v>
      </c>
      <c r="R17" s="58">
        <f t="shared" si="1"/>
        <v>0</v>
      </c>
      <c r="S17" s="58">
        <f t="shared" si="1"/>
        <v>0</v>
      </c>
      <c r="T17" s="58">
        <f t="shared" si="1"/>
        <v>0</v>
      </c>
      <c r="V17" s="1"/>
      <c r="W17" s="1"/>
    </row>
    <row r="18" spans="1:23" s="51" customFormat="1" ht="17.45" customHeight="1">
      <c r="A18" s="57" t="s">
        <v>174</v>
      </c>
      <c r="B18" s="57"/>
      <c r="C18" s="57"/>
      <c r="D18" s="57"/>
      <c r="E18" s="55"/>
      <c r="G18" s="3">
        <v>130724395</v>
      </c>
      <c r="H18" s="2"/>
      <c r="I18" s="3">
        <v>189806002</v>
      </c>
      <c r="J18" s="2"/>
      <c r="K18" s="3">
        <v>127285976</v>
      </c>
      <c r="L18" s="2"/>
      <c r="M18" s="3">
        <v>185176829</v>
      </c>
      <c r="N18" s="58">
        <f t="shared" ref="N18:T18" si="2">G12-G17-G18</f>
        <v>0</v>
      </c>
      <c r="O18" s="58">
        <f t="shared" si="2"/>
        <v>0</v>
      </c>
      <c r="P18" s="58">
        <f t="shared" si="2"/>
        <v>0</v>
      </c>
      <c r="Q18" s="58">
        <f t="shared" si="2"/>
        <v>0</v>
      </c>
      <c r="R18" s="58">
        <f t="shared" si="2"/>
        <v>0</v>
      </c>
      <c r="S18" s="58">
        <f t="shared" si="2"/>
        <v>0</v>
      </c>
      <c r="T18" s="58">
        <f t="shared" si="2"/>
        <v>0</v>
      </c>
      <c r="V18" s="1"/>
      <c r="W18" s="1"/>
    </row>
    <row r="19" spans="1:23" s="51" customFormat="1" ht="17.45" customHeight="1">
      <c r="B19" s="51" t="s">
        <v>175</v>
      </c>
      <c r="E19" s="55"/>
      <c r="G19" s="65">
        <v>547500</v>
      </c>
      <c r="H19" s="2"/>
      <c r="I19" s="65">
        <v>962766</v>
      </c>
      <c r="J19" s="2"/>
      <c r="K19" s="65">
        <v>504329</v>
      </c>
      <c r="L19" s="2"/>
      <c r="M19" s="65">
        <v>883328</v>
      </c>
      <c r="O19" s="58"/>
      <c r="V19" s="1"/>
      <c r="W19" s="1"/>
    </row>
    <row r="20" spans="1:23" s="51" customFormat="1" ht="17.45" customHeight="1">
      <c r="A20" s="57" t="s">
        <v>52</v>
      </c>
      <c r="E20" s="55"/>
      <c r="G20" s="3">
        <v>130176895</v>
      </c>
      <c r="H20" s="2"/>
      <c r="I20" s="3">
        <v>188843236</v>
      </c>
      <c r="J20" s="2"/>
      <c r="K20" s="3">
        <v>126781647</v>
      </c>
      <c r="L20" s="2"/>
      <c r="M20" s="3">
        <v>184293501</v>
      </c>
      <c r="N20" s="58">
        <f>G18-G19-G20</f>
        <v>0</v>
      </c>
      <c r="O20" s="58">
        <f t="shared" ref="O20:T20" si="3">H18-H19-H20</f>
        <v>0</v>
      </c>
      <c r="P20" s="58">
        <f t="shared" si="3"/>
        <v>0</v>
      </c>
      <c r="Q20" s="58">
        <f t="shared" si="3"/>
        <v>0</v>
      </c>
      <c r="R20" s="58">
        <f t="shared" si="3"/>
        <v>0</v>
      </c>
      <c r="S20" s="58">
        <f t="shared" si="3"/>
        <v>0</v>
      </c>
      <c r="T20" s="58">
        <f t="shared" si="3"/>
        <v>0</v>
      </c>
      <c r="V20" s="1"/>
      <c r="W20" s="1"/>
    </row>
    <row r="21" spans="1:23" s="51" customFormat="1" ht="17.45" customHeight="1">
      <c r="B21" s="68" t="s">
        <v>53</v>
      </c>
      <c r="E21" s="55">
        <v>26</v>
      </c>
      <c r="G21" s="65">
        <v>26968316</v>
      </c>
      <c r="H21" s="2"/>
      <c r="I21" s="65">
        <v>38681205</v>
      </c>
      <c r="J21" s="2"/>
      <c r="K21" s="65">
        <v>26091234</v>
      </c>
      <c r="L21" s="2"/>
      <c r="M21" s="65">
        <v>37461156</v>
      </c>
      <c r="O21" s="58"/>
      <c r="V21" s="1"/>
      <c r="W21" s="1"/>
    </row>
    <row r="22" spans="1:23" s="51" customFormat="1" ht="17.45" customHeight="1">
      <c r="A22" s="57" t="s">
        <v>207</v>
      </c>
      <c r="E22" s="55"/>
      <c r="G22" s="3">
        <v>103208579</v>
      </c>
      <c r="H22" s="2"/>
      <c r="I22" s="3">
        <v>150162031</v>
      </c>
      <c r="J22" s="2"/>
      <c r="K22" s="3">
        <v>100690413</v>
      </c>
      <c r="L22" s="2"/>
      <c r="M22" s="3">
        <v>146832345</v>
      </c>
      <c r="N22" s="58">
        <f>SUM(G20-G21-G22)</f>
        <v>0</v>
      </c>
      <c r="O22" s="58">
        <f t="shared" ref="O22:S22" si="4">SUM(H20-H21-H22)</f>
        <v>0</v>
      </c>
      <c r="P22" s="58">
        <f t="shared" si="4"/>
        <v>0</v>
      </c>
      <c r="Q22" s="58">
        <f t="shared" si="4"/>
        <v>0</v>
      </c>
      <c r="R22" s="58">
        <f t="shared" si="4"/>
        <v>0</v>
      </c>
      <c r="S22" s="58">
        <f t="shared" si="4"/>
        <v>0</v>
      </c>
      <c r="T22" s="58">
        <f>SUM(M20-M21-M22)</f>
        <v>0</v>
      </c>
      <c r="V22" s="1"/>
      <c r="W22" s="1"/>
    </row>
    <row r="23" spans="1:23" s="51" customFormat="1" ht="6" customHeight="1">
      <c r="A23" s="57"/>
      <c r="E23" s="55"/>
      <c r="G23" s="3"/>
      <c r="H23" s="2"/>
      <c r="I23" s="3"/>
      <c r="J23" s="2"/>
      <c r="K23" s="3"/>
      <c r="L23" s="2"/>
      <c r="M23" s="3"/>
      <c r="N23" s="58"/>
      <c r="O23" s="58"/>
      <c r="P23" s="58"/>
      <c r="Q23" s="58"/>
      <c r="R23" s="58"/>
      <c r="S23" s="58"/>
      <c r="T23" s="58"/>
      <c r="V23" s="1"/>
      <c r="W23" s="1"/>
    </row>
    <row r="24" spans="1:23" ht="17.45" customHeight="1">
      <c r="A24" s="69" t="s">
        <v>141</v>
      </c>
      <c r="B24" s="59"/>
      <c r="C24" s="59"/>
      <c r="D24" s="59"/>
      <c r="E24" s="55"/>
      <c r="F24" s="51"/>
      <c r="G24" s="3"/>
      <c r="H24" s="2"/>
      <c r="I24" s="3"/>
      <c r="J24" s="2"/>
      <c r="K24" s="2"/>
      <c r="L24" s="2"/>
      <c r="M24" s="3" t="s">
        <v>164</v>
      </c>
      <c r="N24" s="8"/>
      <c r="O24" s="8"/>
      <c r="P24" s="8"/>
      <c r="Q24" s="8"/>
      <c r="R24" s="8"/>
      <c r="S24" s="8"/>
      <c r="T24" s="8"/>
      <c r="V24" s="9"/>
      <c r="W24" s="9"/>
    </row>
    <row r="25" spans="1:23" ht="17.45" customHeight="1">
      <c r="A25" s="59" t="s">
        <v>215</v>
      </c>
      <c r="B25" s="59"/>
      <c r="C25" s="59"/>
      <c r="D25" s="59"/>
      <c r="E25" s="55"/>
      <c r="F25" s="51"/>
      <c r="G25" s="3"/>
      <c r="H25" s="2"/>
      <c r="I25" s="3"/>
      <c r="J25" s="2"/>
      <c r="K25" s="2"/>
      <c r="L25" s="2"/>
      <c r="M25" s="2"/>
      <c r="N25" s="8"/>
      <c r="O25" s="8"/>
      <c r="P25" s="8"/>
      <c r="Q25" s="8"/>
      <c r="R25" s="8"/>
      <c r="S25" s="8"/>
      <c r="T25" s="8"/>
      <c r="V25" s="9"/>
      <c r="W25" s="9"/>
    </row>
    <row r="26" spans="1:23" ht="17.45" customHeight="1">
      <c r="A26" s="59"/>
      <c r="B26" s="59" t="s">
        <v>216</v>
      </c>
      <c r="C26" s="59"/>
      <c r="D26" s="59"/>
      <c r="E26" s="55"/>
      <c r="F26" s="51"/>
      <c r="G26" s="3"/>
      <c r="H26" s="2"/>
      <c r="I26" s="3"/>
      <c r="J26" s="2"/>
      <c r="K26" s="2"/>
      <c r="L26" s="2"/>
      <c r="M26" s="2"/>
      <c r="N26" s="8"/>
      <c r="O26" s="8"/>
      <c r="P26" s="8"/>
      <c r="Q26" s="8"/>
      <c r="R26" s="8"/>
      <c r="S26" s="8"/>
      <c r="T26" s="8"/>
      <c r="V26" s="9"/>
      <c r="W26" s="9"/>
    </row>
    <row r="27" spans="1:23" ht="17.45" customHeight="1">
      <c r="A27" s="59" t="s">
        <v>176</v>
      </c>
      <c r="B27" s="59"/>
      <c r="C27" s="59"/>
      <c r="D27" s="59"/>
      <c r="E27" s="55"/>
      <c r="F27" s="51"/>
      <c r="G27" s="3"/>
      <c r="H27" s="2"/>
      <c r="I27" s="3"/>
      <c r="J27" s="2"/>
      <c r="K27" s="3"/>
      <c r="L27" s="2"/>
      <c r="M27" s="2"/>
      <c r="N27" s="8"/>
      <c r="O27" s="8"/>
      <c r="P27" s="8"/>
      <c r="Q27" s="8"/>
      <c r="R27" s="8"/>
      <c r="S27" s="8"/>
      <c r="T27" s="8"/>
      <c r="V27" s="9"/>
      <c r="W27" s="9"/>
    </row>
    <row r="28" spans="1:23" ht="17.45" customHeight="1">
      <c r="A28" s="59"/>
      <c r="B28" s="59" t="s">
        <v>177</v>
      </c>
      <c r="C28" s="59"/>
      <c r="D28" s="59"/>
      <c r="E28" s="55"/>
      <c r="F28" s="51"/>
      <c r="G28" s="3">
        <v>-8400000</v>
      </c>
      <c r="H28" s="2"/>
      <c r="I28" s="3">
        <v>-14729261</v>
      </c>
      <c r="J28" s="2"/>
      <c r="K28" s="3">
        <v>-8400000</v>
      </c>
      <c r="L28" s="2"/>
      <c r="M28" s="3">
        <v>-14729261</v>
      </c>
      <c r="N28" s="8"/>
      <c r="O28" s="8"/>
      <c r="P28" s="8"/>
      <c r="Q28" s="8"/>
      <c r="R28" s="8"/>
      <c r="S28" s="8"/>
      <c r="T28" s="8"/>
      <c r="V28" s="9"/>
      <c r="W28" s="9"/>
    </row>
    <row r="29" spans="1:23" ht="17.45" customHeight="1">
      <c r="A29" s="59" t="s">
        <v>178</v>
      </c>
      <c r="B29" s="59"/>
      <c r="C29" s="59"/>
      <c r="D29" s="59"/>
      <c r="E29" s="55">
        <v>26</v>
      </c>
      <c r="F29" s="51"/>
      <c r="G29" s="65">
        <v>1680000</v>
      </c>
      <c r="H29" s="2"/>
      <c r="I29" s="65">
        <v>2945852</v>
      </c>
      <c r="J29" s="2"/>
      <c r="K29" s="65">
        <v>1680000</v>
      </c>
      <c r="L29" s="2"/>
      <c r="M29" s="65">
        <v>2945852</v>
      </c>
      <c r="N29" s="8"/>
      <c r="O29" s="8"/>
      <c r="P29" s="8"/>
      <c r="Q29" s="8"/>
      <c r="R29" s="8"/>
      <c r="S29" s="8"/>
      <c r="T29" s="8"/>
      <c r="V29" s="9"/>
      <c r="W29" s="9"/>
    </row>
    <row r="30" spans="1:23" ht="17.45" customHeight="1">
      <c r="A30" s="59"/>
      <c r="B30" s="59" t="s">
        <v>179</v>
      </c>
      <c r="C30" s="59"/>
      <c r="D30" s="59"/>
      <c r="E30" s="55"/>
      <c r="F30" s="51"/>
      <c r="G30" s="3">
        <v>-6720000</v>
      </c>
      <c r="H30" s="2"/>
      <c r="I30" s="3">
        <v>-11783409</v>
      </c>
      <c r="J30" s="2"/>
      <c r="K30" s="3">
        <v>-6720000</v>
      </c>
      <c r="L30" s="2"/>
      <c r="M30" s="3">
        <v>-11783409</v>
      </c>
      <c r="N30" s="8"/>
      <c r="O30" s="8"/>
      <c r="P30" s="8"/>
      <c r="Q30" s="8"/>
      <c r="R30" s="8"/>
      <c r="S30" s="8"/>
      <c r="T30" s="8"/>
      <c r="V30" s="9"/>
      <c r="W30" s="9"/>
    </row>
    <row r="31" spans="1:23" ht="17.25" customHeight="1">
      <c r="A31" s="59" t="s">
        <v>205</v>
      </c>
      <c r="B31" s="59"/>
      <c r="C31" s="59"/>
      <c r="D31" s="59"/>
      <c r="E31" s="55"/>
      <c r="F31" s="51"/>
      <c r="G31" s="51"/>
      <c r="H31" s="51"/>
      <c r="I31" s="51"/>
      <c r="J31" s="51"/>
      <c r="K31" s="51"/>
      <c r="L31" s="51"/>
      <c r="M31" s="51"/>
      <c r="N31" s="8"/>
      <c r="O31" s="8"/>
      <c r="P31" s="8"/>
      <c r="Q31" s="8"/>
      <c r="R31" s="8"/>
      <c r="S31" s="8"/>
      <c r="T31" s="8"/>
      <c r="V31" s="9"/>
      <c r="W31" s="9"/>
    </row>
    <row r="32" spans="1:23" ht="17.25" customHeight="1">
      <c r="A32" s="59"/>
      <c r="B32" s="59" t="s">
        <v>206</v>
      </c>
      <c r="C32" s="59"/>
      <c r="D32" s="59"/>
      <c r="E32" s="55"/>
      <c r="F32" s="51"/>
      <c r="G32" s="3">
        <v>0</v>
      </c>
      <c r="H32" s="2"/>
      <c r="I32" s="3">
        <v>1903703</v>
      </c>
      <c r="J32" s="2"/>
      <c r="K32" s="3">
        <v>0</v>
      </c>
      <c r="L32" s="2"/>
      <c r="M32" s="3">
        <v>1293805</v>
      </c>
      <c r="N32" s="8"/>
      <c r="O32" s="8"/>
      <c r="P32" s="8"/>
      <c r="Q32" s="8"/>
      <c r="R32" s="8"/>
      <c r="S32" s="8"/>
      <c r="T32" s="8"/>
      <c r="V32" s="9"/>
      <c r="W32" s="9"/>
    </row>
    <row r="33" spans="1:23" ht="17.25" customHeight="1">
      <c r="A33" s="59" t="s">
        <v>178</v>
      </c>
      <c r="B33" s="59"/>
      <c r="C33" s="59"/>
      <c r="D33" s="59"/>
      <c r="E33" s="55">
        <v>26</v>
      </c>
      <c r="F33" s="51"/>
      <c r="G33" s="65">
        <v>0</v>
      </c>
      <c r="H33" s="2"/>
      <c r="I33" s="65">
        <v>-380741</v>
      </c>
      <c r="J33" s="2"/>
      <c r="K33" s="65">
        <v>0</v>
      </c>
      <c r="L33" s="2"/>
      <c r="M33" s="65">
        <v>-258761</v>
      </c>
      <c r="N33" s="8"/>
      <c r="O33" s="8"/>
      <c r="P33" s="8"/>
      <c r="Q33" s="8"/>
      <c r="R33" s="8"/>
      <c r="S33" s="8"/>
      <c r="T33" s="8"/>
      <c r="V33" s="9"/>
      <c r="W33" s="9"/>
    </row>
    <row r="34" spans="1:23" ht="17.45" customHeight="1">
      <c r="A34" s="59"/>
      <c r="B34" s="59" t="s">
        <v>179</v>
      </c>
      <c r="C34" s="59"/>
      <c r="D34" s="59"/>
      <c r="E34" s="55"/>
      <c r="F34" s="51"/>
      <c r="G34" s="4">
        <v>0</v>
      </c>
      <c r="H34" s="2"/>
      <c r="I34" s="4">
        <v>1522962</v>
      </c>
      <c r="J34" s="2"/>
      <c r="K34" s="4">
        <v>0</v>
      </c>
      <c r="L34" s="2"/>
      <c r="M34" s="4">
        <v>1035044</v>
      </c>
      <c r="N34" s="8"/>
      <c r="O34" s="8"/>
      <c r="P34" s="8"/>
      <c r="Q34" s="8"/>
      <c r="R34" s="8"/>
      <c r="S34" s="8"/>
      <c r="T34" s="8"/>
      <c r="V34" s="9"/>
      <c r="W34" s="9"/>
    </row>
    <row r="35" spans="1:23" ht="17.45" customHeight="1">
      <c r="A35" s="59" t="s">
        <v>180</v>
      </c>
      <c r="B35" s="59"/>
      <c r="C35" s="59"/>
      <c r="D35" s="59"/>
      <c r="E35" s="55"/>
      <c r="F35" s="51"/>
      <c r="G35" s="3">
        <v>-6720000</v>
      </c>
      <c r="H35" s="2"/>
      <c r="I35" s="3">
        <v>-10260447</v>
      </c>
      <c r="J35" s="2"/>
      <c r="K35" s="3">
        <v>-6720000</v>
      </c>
      <c r="L35" s="2"/>
      <c r="M35" s="3">
        <v>-10748365</v>
      </c>
      <c r="N35" s="8"/>
      <c r="O35" s="8"/>
      <c r="P35" s="8"/>
      <c r="Q35" s="8"/>
      <c r="R35" s="8"/>
      <c r="S35" s="8"/>
      <c r="T35" s="8"/>
      <c r="V35" s="9"/>
      <c r="W35" s="9"/>
    </row>
    <row r="36" spans="1:23" ht="17.45" customHeight="1">
      <c r="A36" s="57" t="s">
        <v>54</v>
      </c>
      <c r="B36" s="51"/>
      <c r="C36" s="51"/>
      <c r="D36" s="51"/>
      <c r="E36" s="51"/>
      <c r="F36" s="51"/>
      <c r="G36" s="4">
        <v>-6720000</v>
      </c>
      <c r="H36" s="2"/>
      <c r="I36" s="4">
        <f>I30+I34</f>
        <v>-10260447</v>
      </c>
      <c r="J36" s="2"/>
      <c r="K36" s="4">
        <v>-6720000</v>
      </c>
      <c r="L36" s="2"/>
      <c r="M36" s="4">
        <f>M30+M34</f>
        <v>-10748365</v>
      </c>
      <c r="N36" s="8"/>
      <c r="O36" s="8"/>
      <c r="P36" s="8"/>
      <c r="Q36" s="8"/>
      <c r="R36" s="8"/>
      <c r="S36" s="8"/>
      <c r="T36" s="8"/>
      <c r="V36" s="9"/>
      <c r="W36" s="9"/>
    </row>
    <row r="37" spans="1:23" ht="17.45" customHeight="1" thickBot="1">
      <c r="A37" s="57" t="s">
        <v>55</v>
      </c>
      <c r="B37" s="51"/>
      <c r="C37" s="51"/>
      <c r="D37" s="51"/>
      <c r="E37" s="51"/>
      <c r="F37" s="51"/>
      <c r="G37" s="64">
        <v>96488579</v>
      </c>
      <c r="H37" s="2"/>
      <c r="I37" s="64">
        <v>139901584</v>
      </c>
      <c r="J37" s="2"/>
      <c r="K37" s="64">
        <v>93970413</v>
      </c>
      <c r="L37" s="2"/>
      <c r="M37" s="64">
        <v>136083980</v>
      </c>
      <c r="N37" s="8">
        <f t="shared" ref="N37:T37" si="5">G22+G36-G37</f>
        <v>0</v>
      </c>
      <c r="O37" s="8">
        <f t="shared" si="5"/>
        <v>0</v>
      </c>
      <c r="P37" s="8">
        <f t="shared" si="5"/>
        <v>0</v>
      </c>
      <c r="Q37" s="8">
        <f t="shared" si="5"/>
        <v>0</v>
      </c>
      <c r="R37" s="8">
        <f t="shared" si="5"/>
        <v>0</v>
      </c>
      <c r="S37" s="8">
        <f t="shared" si="5"/>
        <v>0</v>
      </c>
      <c r="T37" s="8">
        <f t="shared" si="5"/>
        <v>0</v>
      </c>
      <c r="V37" s="9"/>
      <c r="W37" s="9"/>
    </row>
    <row r="38" spans="1:23" ht="10.5" customHeight="1" thickTop="1">
      <c r="A38" s="51"/>
      <c r="B38" s="51"/>
      <c r="C38" s="51"/>
      <c r="D38" s="51"/>
      <c r="E38" s="51"/>
      <c r="F38" s="51"/>
      <c r="G38" s="61"/>
      <c r="H38" s="61"/>
      <c r="I38" s="3"/>
      <c r="J38" s="61"/>
      <c r="K38" s="61"/>
      <c r="L38" s="61"/>
      <c r="M38" s="61"/>
    </row>
    <row r="39" spans="1:23" ht="18" customHeight="1">
      <c r="A39" s="203" t="s">
        <v>135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23" ht="9" customHeight="1">
      <c r="A40" s="203"/>
      <c r="B40" s="203"/>
      <c r="C40" s="203"/>
      <c r="D40" s="203"/>
      <c r="E40" s="203"/>
      <c r="F40" s="61"/>
      <c r="G40" s="209"/>
      <c r="H40" s="209"/>
      <c r="I40" s="209"/>
      <c r="J40" s="209"/>
      <c r="K40" s="209"/>
      <c r="L40" s="209"/>
      <c r="M40" s="209"/>
    </row>
    <row r="41" spans="1:23" ht="21">
      <c r="A41" s="203" t="s">
        <v>210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23" ht="19.5" customHeight="1">
      <c r="A42" s="203" t="s">
        <v>222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23" ht="15.6" customHeight="1">
      <c r="A43" s="203" t="s">
        <v>137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23" s="51" customFormat="1" ht="21" customHeight="1">
      <c r="A44" s="205" t="s">
        <v>108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23" s="51" customFormat="1" ht="23.25">
      <c r="A45" s="207" t="s">
        <v>0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</row>
    <row r="46" spans="1:23" s="51" customFormat="1" ht="23.25">
      <c r="A46" s="207" t="s">
        <v>103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</row>
    <row r="47" spans="1:23" s="51" customFormat="1" ht="23.25">
      <c r="A47" s="207" t="str">
        <f>A4</f>
        <v>สำหรับปีสิ้นสุดวันที่ 31 ธันวาคม 2568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</row>
    <row r="48" spans="1:23" s="51" customFormat="1" ht="9.9499999999999993" customHeight="1">
      <c r="I48" s="61"/>
      <c r="J48" s="61"/>
      <c r="K48" s="61"/>
      <c r="L48" s="61"/>
      <c r="M48" s="61"/>
    </row>
    <row r="49" spans="1:20" s="51" customFormat="1" ht="20.100000000000001" customHeight="1">
      <c r="G49" s="52"/>
      <c r="H49" s="52"/>
      <c r="I49" s="52"/>
      <c r="J49" s="52"/>
      <c r="K49" s="52"/>
      <c r="L49" s="52"/>
      <c r="M49" s="53" t="s">
        <v>1</v>
      </c>
    </row>
    <row r="50" spans="1:20" s="51" customFormat="1" ht="20.100000000000001" customHeight="1">
      <c r="G50" s="208" t="s">
        <v>2</v>
      </c>
      <c r="H50" s="208"/>
      <c r="I50" s="208"/>
      <c r="J50" s="55"/>
      <c r="K50" s="208" t="s">
        <v>3</v>
      </c>
      <c r="L50" s="208"/>
      <c r="M50" s="208"/>
    </row>
    <row r="51" spans="1:20" s="51" customFormat="1" ht="20.100000000000001" customHeight="1">
      <c r="E51" s="56" t="s">
        <v>4</v>
      </c>
      <c r="G51" s="54">
        <f>G8</f>
        <v>2568</v>
      </c>
      <c r="H51" s="55"/>
      <c r="I51" s="54">
        <f>I8</f>
        <v>2567</v>
      </c>
      <c r="J51" s="55"/>
      <c r="K51" s="54">
        <f>G51</f>
        <v>2568</v>
      </c>
      <c r="L51" s="55"/>
      <c r="M51" s="54">
        <f>I51</f>
        <v>2567</v>
      </c>
    </row>
    <row r="52" spans="1:20" s="51" customFormat="1" ht="21" customHeight="1">
      <c r="A52" s="57" t="s">
        <v>56</v>
      </c>
      <c r="G52" s="2"/>
      <c r="H52" s="2"/>
      <c r="I52" s="2"/>
      <c r="J52" s="2"/>
      <c r="K52" s="2"/>
      <c r="L52" s="2"/>
      <c r="M52" s="2"/>
    </row>
    <row r="53" spans="1:20" s="51" customFormat="1" ht="21" customHeight="1" thickBot="1">
      <c r="B53" s="51" t="s">
        <v>126</v>
      </c>
      <c r="G53" s="3">
        <v>101974678</v>
      </c>
      <c r="H53" s="2"/>
      <c r="I53" s="3">
        <v>148296126</v>
      </c>
      <c r="J53" s="2"/>
      <c r="K53" s="64">
        <v>100690413</v>
      </c>
      <c r="L53" s="2"/>
      <c r="M53" s="64">
        <v>146832345</v>
      </c>
    </row>
    <row r="54" spans="1:20" s="51" customFormat="1" ht="21" customHeight="1" thickTop="1">
      <c r="B54" s="51" t="s">
        <v>60</v>
      </c>
      <c r="G54" s="2"/>
      <c r="H54" s="2"/>
      <c r="I54" s="2"/>
      <c r="J54" s="2"/>
      <c r="K54" s="2"/>
      <c r="L54" s="2"/>
      <c r="M54" s="2"/>
      <c r="R54" s="58"/>
    </row>
    <row r="55" spans="1:20" s="51" customFormat="1" ht="21" customHeight="1">
      <c r="C55" s="51" t="s">
        <v>61</v>
      </c>
      <c r="G55" s="3">
        <v>1233901</v>
      </c>
      <c r="H55" s="2"/>
      <c r="I55" s="3">
        <v>1865905</v>
      </c>
      <c r="J55" s="2"/>
      <c r="K55" s="2"/>
      <c r="L55" s="2"/>
      <c r="M55" s="2"/>
    </row>
    <row r="56" spans="1:20" s="51" customFormat="1" ht="21" customHeight="1" thickBot="1">
      <c r="G56" s="60">
        <v>103208579</v>
      </c>
      <c r="H56" s="2"/>
      <c r="I56" s="60">
        <v>150162031</v>
      </c>
      <c r="J56" s="2"/>
      <c r="K56" s="2"/>
      <c r="L56" s="2"/>
      <c r="M56" s="2"/>
      <c r="N56" s="58">
        <f>SUM(G53:G55)-G56</f>
        <v>0</v>
      </c>
      <c r="O56" s="58">
        <f t="shared" ref="O56:Q56" si="6">SUM(H53:H55)-H56</f>
        <v>0</v>
      </c>
      <c r="P56" s="58">
        <f t="shared" si="6"/>
        <v>0</v>
      </c>
      <c r="Q56" s="58">
        <f t="shared" si="6"/>
        <v>0</v>
      </c>
      <c r="R56" s="58"/>
      <c r="S56" s="58"/>
      <c r="T56" s="58"/>
    </row>
    <row r="57" spans="1:20" s="51" customFormat="1" ht="21" customHeight="1" thickTop="1">
      <c r="A57" s="57" t="s">
        <v>57</v>
      </c>
      <c r="G57" s="2"/>
      <c r="H57" s="2"/>
      <c r="I57" s="2"/>
      <c r="J57" s="2"/>
      <c r="K57" s="2"/>
      <c r="L57" s="2"/>
      <c r="M57" s="2"/>
      <c r="N57" s="58">
        <f>G56-G22</f>
        <v>0</v>
      </c>
      <c r="O57" s="58">
        <f>H56-H37</f>
        <v>0</v>
      </c>
      <c r="P57" s="58">
        <f>I56-I22</f>
        <v>0</v>
      </c>
      <c r="Q57" s="58">
        <f>J56-J37</f>
        <v>0</v>
      </c>
      <c r="R57" s="58">
        <f>K53-K22</f>
        <v>0</v>
      </c>
      <c r="S57" s="58">
        <f>L53-L37</f>
        <v>0</v>
      </c>
      <c r="T57" s="58">
        <f>M53-M22</f>
        <v>0</v>
      </c>
    </row>
    <row r="58" spans="1:20" s="51" customFormat="1" ht="21" customHeight="1" thickBot="1">
      <c r="B58" s="51" t="s">
        <v>126</v>
      </c>
      <c r="G58" s="3">
        <v>95254678</v>
      </c>
      <c r="H58" s="2"/>
      <c r="I58" s="3">
        <v>138035679</v>
      </c>
      <c r="J58" s="2"/>
      <c r="K58" s="64">
        <v>93970413</v>
      </c>
      <c r="L58" s="2"/>
      <c r="M58" s="64">
        <v>136083980</v>
      </c>
    </row>
    <row r="59" spans="1:20" s="51" customFormat="1" ht="21" customHeight="1" thickTop="1">
      <c r="B59" s="51" t="s">
        <v>60</v>
      </c>
      <c r="G59" s="2"/>
      <c r="H59" s="2"/>
      <c r="I59" s="2"/>
      <c r="J59" s="2"/>
      <c r="K59" s="2"/>
      <c r="L59" s="2"/>
      <c r="M59" s="2"/>
    </row>
    <row r="60" spans="1:20" s="51" customFormat="1" ht="21" customHeight="1">
      <c r="C60" s="51" t="s">
        <v>61</v>
      </c>
      <c r="G60" s="3">
        <v>1233901</v>
      </c>
      <c r="H60" s="2"/>
      <c r="I60" s="3">
        <v>1865905</v>
      </c>
      <c r="J60" s="2"/>
      <c r="K60" s="2"/>
      <c r="L60" s="2"/>
      <c r="M60" s="2"/>
    </row>
    <row r="61" spans="1:20" s="51" customFormat="1" ht="21" customHeight="1" thickBot="1">
      <c r="G61" s="60">
        <v>96488579</v>
      </c>
      <c r="H61" s="2"/>
      <c r="I61" s="60">
        <v>139901584</v>
      </c>
      <c r="J61" s="2"/>
      <c r="K61" s="2"/>
      <c r="L61" s="2"/>
      <c r="M61" s="2"/>
      <c r="N61" s="58">
        <f>G37-G61</f>
        <v>0</v>
      </c>
      <c r="O61" s="58">
        <f t="shared" ref="O61" si="7">H56-H61</f>
        <v>0</v>
      </c>
      <c r="P61" s="58">
        <f>I37-I61</f>
        <v>0</v>
      </c>
      <c r="R61" s="58">
        <f>K58-K37</f>
        <v>0</v>
      </c>
      <c r="S61" s="58">
        <f t="shared" ref="S61" si="8">L53-L58</f>
        <v>0</v>
      </c>
      <c r="T61" s="58">
        <f>M58-M37</f>
        <v>0</v>
      </c>
    </row>
    <row r="62" spans="1:20" s="71" customFormat="1" ht="21" customHeight="1" thickTop="1">
      <c r="A62" s="70" t="s">
        <v>58</v>
      </c>
      <c r="E62" s="72">
        <v>27</v>
      </c>
      <c r="F62" s="73"/>
      <c r="G62" s="74"/>
      <c r="H62" s="75"/>
      <c r="I62" s="74"/>
      <c r="J62" s="75"/>
      <c r="K62" s="74"/>
      <c r="L62" s="74"/>
      <c r="M62" s="74"/>
      <c r="O62" s="76"/>
      <c r="P62" s="76"/>
      <c r="Q62" s="76"/>
      <c r="R62" s="76"/>
    </row>
    <row r="63" spans="1:20" s="71" customFormat="1" ht="21" customHeight="1">
      <c r="A63" s="77" t="s">
        <v>59</v>
      </c>
      <c r="E63" s="78"/>
      <c r="F63" s="73"/>
      <c r="G63" s="74"/>
      <c r="H63" s="75"/>
      <c r="I63" s="74"/>
      <c r="J63" s="74"/>
      <c r="K63" s="74"/>
      <c r="L63" s="74"/>
      <c r="M63" s="74"/>
    </row>
    <row r="64" spans="1:20" s="71" customFormat="1" ht="21" customHeight="1" thickBot="1">
      <c r="B64" s="79" t="s">
        <v>181</v>
      </c>
      <c r="E64" s="80"/>
      <c r="F64" s="73"/>
      <c r="G64" s="81">
        <v>0.15</v>
      </c>
      <c r="H64" s="82"/>
      <c r="I64" s="81">
        <v>0.22</v>
      </c>
      <c r="J64" s="82"/>
      <c r="K64" s="81">
        <v>0.15</v>
      </c>
      <c r="L64" s="82"/>
      <c r="M64" s="81">
        <v>0.22</v>
      </c>
    </row>
    <row r="65" spans="1:13" s="71" customFormat="1" ht="21" customHeight="1" thickTop="1">
      <c r="B65" s="79"/>
      <c r="E65" s="80"/>
      <c r="F65" s="73"/>
      <c r="G65" s="83"/>
      <c r="H65" s="82"/>
      <c r="I65" s="84"/>
      <c r="J65" s="82"/>
      <c r="K65" s="83"/>
      <c r="L65" s="82"/>
      <c r="M65" s="84"/>
    </row>
    <row r="66" spans="1:13" s="71" customFormat="1" ht="21" customHeight="1">
      <c r="B66" s="79"/>
      <c r="E66" s="80"/>
      <c r="F66" s="73"/>
      <c r="G66" s="83"/>
      <c r="H66" s="82"/>
      <c r="I66" s="84"/>
      <c r="J66" s="82"/>
      <c r="K66" s="83"/>
      <c r="L66" s="82"/>
      <c r="M66" s="84"/>
    </row>
    <row r="67" spans="1:13" s="71" customFormat="1" ht="18" customHeight="1">
      <c r="B67" s="79"/>
      <c r="E67" s="85"/>
      <c r="F67" s="73"/>
      <c r="G67" s="86"/>
      <c r="H67" s="87"/>
      <c r="I67" s="86"/>
      <c r="J67" s="87"/>
      <c r="K67" s="86"/>
      <c r="L67" s="87"/>
      <c r="M67" s="84"/>
    </row>
    <row r="68" spans="1:13" s="71" customFormat="1" ht="18" customHeight="1">
      <c r="A68" s="203" t="s">
        <v>135</v>
      </c>
      <c r="B68" s="203"/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</row>
    <row r="69" spans="1:13" s="71" customFormat="1" ht="18" customHeight="1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</row>
    <row r="70" spans="1:13" s="71" customFormat="1" ht="18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</row>
    <row r="71" spans="1:13" s="71" customFormat="1" ht="18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</row>
    <row r="72" spans="1:13" s="71" customFormat="1" ht="18" customHeight="1">
      <c r="A72" s="203" t="s">
        <v>209</v>
      </c>
      <c r="B72" s="203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</row>
    <row r="73" spans="1:13" s="71" customFormat="1" ht="18" customHeight="1">
      <c r="A73" s="203" t="s">
        <v>222</v>
      </c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</row>
    <row r="74" spans="1:13" s="51" customFormat="1" ht="21">
      <c r="A74" s="203" t="s">
        <v>137</v>
      </c>
      <c r="B74" s="203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</row>
    <row r="75" spans="1:13" s="51" customFormat="1" ht="21">
      <c r="F75" s="61"/>
      <c r="G75" s="61"/>
      <c r="H75" s="61"/>
      <c r="I75" s="61"/>
      <c r="J75" s="61"/>
      <c r="K75" s="61"/>
      <c r="L75" s="61"/>
      <c r="M75" s="58"/>
    </row>
    <row r="76" spans="1:13" s="51" customFormat="1" ht="21">
      <c r="F76" s="61"/>
      <c r="G76" s="61"/>
      <c r="H76" s="61"/>
      <c r="I76" s="61"/>
      <c r="J76" s="61"/>
      <c r="K76" s="61"/>
      <c r="L76" s="61"/>
      <c r="M76" s="58"/>
    </row>
    <row r="77" spans="1:13" s="51" customFormat="1" ht="21">
      <c r="A77" s="203"/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</row>
    <row r="78" spans="1:13" s="51" customFormat="1" ht="15.6" customHeight="1">
      <c r="A78" s="203"/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</row>
    <row r="79" spans="1:13" s="51" customFormat="1" ht="20.100000000000001" customHeight="1">
      <c r="G79" s="88"/>
      <c r="H79" s="88"/>
      <c r="I79" s="88"/>
      <c r="J79" s="88"/>
      <c r="K79" s="88"/>
      <c r="L79" s="88"/>
      <c r="M79" s="88"/>
    </row>
    <row r="80" spans="1:13" ht="20.100000000000001" customHeight="1">
      <c r="E80" s="6"/>
      <c r="F80" s="6"/>
      <c r="G80" s="11"/>
      <c r="H80" s="11"/>
      <c r="I80" s="11"/>
      <c r="J80" s="11"/>
      <c r="K80" s="11"/>
      <c r="L80" s="11"/>
      <c r="M80" s="11"/>
    </row>
    <row r="81" spans="1:13" ht="20.100000000000001" customHeight="1">
      <c r="E81" s="6"/>
      <c r="F81" s="6"/>
      <c r="G81" s="11"/>
      <c r="H81" s="11"/>
      <c r="I81" s="11"/>
      <c r="J81" s="11"/>
      <c r="K81" s="11"/>
      <c r="L81" s="11"/>
      <c r="M81" s="11"/>
    </row>
    <row r="82" spans="1:13" ht="20.100000000000001" customHeight="1">
      <c r="E82" s="6"/>
      <c r="F82" s="6"/>
      <c r="G82" s="11"/>
      <c r="H82" s="11"/>
      <c r="I82" s="11"/>
      <c r="J82" s="11"/>
      <c r="K82" s="11"/>
      <c r="L82" s="11"/>
      <c r="M82" s="11"/>
    </row>
    <row r="83" spans="1:13" ht="20.100000000000001" customHeight="1">
      <c r="E83" s="6"/>
      <c r="F83" s="6"/>
      <c r="G83" s="11"/>
      <c r="H83" s="11"/>
      <c r="I83" s="11"/>
      <c r="J83" s="11"/>
      <c r="K83" s="11"/>
      <c r="L83" s="11"/>
      <c r="M83" s="11"/>
    </row>
    <row r="84" spans="1:13" ht="24.95" customHeight="1">
      <c r="A84" s="10"/>
      <c r="E84" s="6"/>
      <c r="F84" s="6"/>
    </row>
    <row r="85" spans="1:13" ht="20.100000000000001" customHeight="1">
      <c r="E85" s="6"/>
      <c r="F85" s="6"/>
    </row>
    <row r="86" spans="1:13" ht="20.100000000000001" customHeight="1">
      <c r="E86" s="6"/>
      <c r="F86" s="6"/>
    </row>
    <row r="87" spans="1:13" ht="20.100000000000001" customHeight="1">
      <c r="E87" s="6"/>
      <c r="F87" s="6"/>
    </row>
    <row r="88" spans="1:13" ht="20.100000000000001" customHeight="1">
      <c r="E88" s="6"/>
      <c r="F88" s="6"/>
    </row>
    <row r="89" spans="1:13" ht="20.100000000000001" customHeight="1">
      <c r="E89" s="6"/>
      <c r="F89" s="6"/>
    </row>
    <row r="90" spans="1:13" ht="20.100000000000001" customHeight="1">
      <c r="E90" s="6"/>
      <c r="F90" s="6"/>
    </row>
    <row r="91" spans="1:13" ht="20.100000000000001" customHeight="1">
      <c r="E91" s="6"/>
      <c r="F91" s="6"/>
    </row>
    <row r="92" spans="1:13" ht="20.100000000000001" customHeight="1">
      <c r="E92" s="6"/>
      <c r="F92" s="6"/>
    </row>
    <row r="93" spans="1:13" ht="20.100000000000001" customHeight="1">
      <c r="E93" s="7"/>
      <c r="F93" s="6"/>
    </row>
    <row r="94" spans="1:13" ht="20.100000000000001" customHeight="1">
      <c r="E94" s="6"/>
      <c r="F94" s="6"/>
    </row>
    <row r="95" spans="1:13" ht="20.100000000000001" customHeight="1">
      <c r="E95" s="6"/>
      <c r="F95" s="6"/>
    </row>
    <row r="96" spans="1:13" ht="20.100000000000001" customHeight="1">
      <c r="E96" s="6"/>
      <c r="F96" s="6"/>
    </row>
    <row r="97" s="6" customFormat="1" ht="20.100000000000001" customHeight="1"/>
    <row r="98" s="6" customFormat="1" ht="20.100000000000001" customHeight="1"/>
    <row r="99" s="6" customFormat="1" ht="20.100000000000001" customHeight="1"/>
    <row r="100" s="6" customFormat="1" ht="20.100000000000001" customHeight="1"/>
    <row r="101" s="6" customFormat="1" ht="20.100000000000001" customHeight="1"/>
    <row r="102" s="6" customFormat="1" ht="20.100000000000001" customHeight="1"/>
    <row r="103" s="6" customFormat="1" ht="20.100000000000001" customHeight="1"/>
    <row r="104" s="6" customFormat="1" ht="20.100000000000001" customHeight="1"/>
    <row r="105" s="6" customFormat="1" ht="20.100000000000001" customHeight="1"/>
    <row r="106" s="6" customFormat="1" ht="20.100000000000001" customHeight="1"/>
    <row r="107" s="6" customFormat="1" ht="20.100000000000001" customHeight="1"/>
    <row r="108" s="6" customFormat="1" ht="20.100000000000001" customHeight="1"/>
    <row r="109" s="6" customFormat="1" ht="20.100000000000001" customHeight="1"/>
    <row r="110" s="6" customFormat="1" ht="20.100000000000001" customHeight="1"/>
    <row r="111" s="6" customFormat="1" ht="20.100000000000001" customHeight="1"/>
    <row r="112" s="6" customFormat="1" ht="20.100000000000001" customHeight="1"/>
    <row r="113" s="6" customFormat="1" ht="20.100000000000001" customHeight="1"/>
    <row r="114" s="6" customFormat="1" ht="20.100000000000001" customHeight="1"/>
    <row r="115" s="6" customFormat="1" ht="20.100000000000001" customHeight="1"/>
    <row r="116" s="6" customFormat="1" ht="20.100000000000001" customHeight="1"/>
    <row r="117" s="6" customFormat="1" ht="20.100000000000001" customHeight="1"/>
    <row r="118" s="6" customFormat="1" ht="20.100000000000001" customHeight="1"/>
    <row r="119" s="6" customFormat="1" ht="20.100000000000001" customHeight="1"/>
    <row r="120" s="6" customFormat="1" ht="20.100000000000001" customHeight="1"/>
    <row r="121" s="6" customFormat="1" ht="20.100000000000001" customHeight="1"/>
    <row r="122" s="6" customFormat="1" ht="20.100000000000001" customHeight="1"/>
    <row r="123" s="6" customFormat="1" ht="20.100000000000001" customHeight="1"/>
    <row r="124" s="6" customFormat="1" ht="20.100000000000001" customHeight="1"/>
    <row r="125" s="6" customFormat="1" ht="20.100000000000001" customHeight="1"/>
    <row r="126" s="6" customFormat="1" ht="20.100000000000001" customHeight="1"/>
    <row r="127" s="6" customFormat="1" ht="20.100000000000001" customHeight="1"/>
    <row r="128" s="6" customFormat="1" ht="20.100000000000001" customHeight="1"/>
    <row r="129" s="6" customFormat="1" ht="20.100000000000001" customHeight="1"/>
    <row r="130" s="6" customFormat="1" ht="20.100000000000001" customHeight="1"/>
    <row r="131" s="6" customFormat="1" ht="20.100000000000001" customHeight="1"/>
    <row r="132" s="6" customFormat="1" ht="20.100000000000001" customHeight="1"/>
    <row r="133" s="6" customFormat="1" ht="20.100000000000001" customHeight="1"/>
    <row r="134" s="6" customFormat="1" ht="20.100000000000001" customHeight="1"/>
    <row r="135" s="6" customFormat="1" ht="20.100000000000001" customHeight="1"/>
    <row r="136" s="6" customFormat="1" ht="20.100000000000001" customHeight="1"/>
    <row r="137" s="6" customFormat="1" ht="20.100000000000001" customHeight="1"/>
    <row r="138" s="6" customFormat="1" ht="20.100000000000001" customHeight="1"/>
    <row r="139" s="6" customFormat="1" ht="20.100000000000001" customHeight="1"/>
    <row r="140" s="6" customFormat="1" ht="20.100000000000001" customHeight="1"/>
    <row r="141" s="6" customFormat="1" ht="20.100000000000001" customHeight="1"/>
    <row r="142" s="6" customFormat="1" ht="20.100000000000001" customHeight="1"/>
    <row r="143" s="6" customFormat="1" ht="20.100000000000001" customHeight="1"/>
  </sheetData>
  <mergeCells count="24">
    <mergeCell ref="A45:M45"/>
    <mergeCell ref="A46:M46"/>
    <mergeCell ref="A74:M74"/>
    <mergeCell ref="A77:M77"/>
    <mergeCell ref="A78:M78"/>
    <mergeCell ref="A47:M47"/>
    <mergeCell ref="G50:I50"/>
    <mergeCell ref="K50:M50"/>
    <mergeCell ref="A68:M68"/>
    <mergeCell ref="A72:M72"/>
    <mergeCell ref="A73:M73"/>
    <mergeCell ref="A42:M42"/>
    <mergeCell ref="A1:M1"/>
    <mergeCell ref="A44:M44"/>
    <mergeCell ref="A2:M2"/>
    <mergeCell ref="A3:M3"/>
    <mergeCell ref="A4:M4"/>
    <mergeCell ref="G7:I7"/>
    <mergeCell ref="K7:M7"/>
    <mergeCell ref="A39:M39"/>
    <mergeCell ref="A41:M41"/>
    <mergeCell ref="A43:M43"/>
    <mergeCell ref="A40:E40"/>
    <mergeCell ref="G40:M40"/>
  </mergeCells>
  <pageMargins left="1.2598425196850394" right="0.39370078740157483" top="0.82677165354330717" bottom="0.6692913385826772" header="0.51181102362204722" footer="0.6692913385826772"/>
  <pageSetup paperSize="9" orientation="portrait" r:id="rId1"/>
  <headerFooter>
    <oddFooter>&amp;L&amp;"Angsana New,ธรรมดา"&amp;16หมายเหตุประกอบงบการเงินเป็นส่วนหนึ่งของงบการเงินนี้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41C08-1268-464D-A3FC-6094E3D4D962}">
  <sheetPr>
    <tabColor rgb="FFFFFF00"/>
  </sheetPr>
  <dimension ref="A1:AB94"/>
  <sheetViews>
    <sheetView view="pageBreakPreview" zoomScaleNormal="100" zoomScaleSheetLayoutView="100" workbookViewId="0">
      <selection activeCell="V21" activeCellId="1" sqref="H21:P25 V21:V25"/>
    </sheetView>
  </sheetViews>
  <sheetFormatPr defaultColWidth="9.125" defaultRowHeight="20.100000000000001" customHeight="1"/>
  <cols>
    <col min="1" max="4" width="1.125" style="18" customWidth="1"/>
    <col min="5" max="5" width="28.875" style="18" customWidth="1"/>
    <col min="6" max="6" width="5.25" style="19" customWidth="1"/>
    <col min="7" max="7" width="0.375" style="20" customWidth="1"/>
    <col min="8" max="8" width="11.25" style="22" customWidth="1"/>
    <col min="9" max="9" width="0.375" style="22" customWidth="1"/>
    <col min="10" max="10" width="10.875" style="22" customWidth="1"/>
    <col min="11" max="11" width="0.375" style="23" customWidth="1"/>
    <col min="12" max="12" width="9.875" style="22" bestFit="1" customWidth="1"/>
    <col min="13" max="13" width="0.25" style="22" customWidth="1"/>
    <col min="14" max="14" width="11.875" style="24" customWidth="1"/>
    <col min="15" max="15" width="0.375" style="23" customWidth="1"/>
    <col min="16" max="16" width="15.625" style="23" customWidth="1"/>
    <col min="17" max="17" width="0.5" style="23" customWidth="1"/>
    <col min="18" max="18" width="12" style="23" bestFit="1" customWidth="1"/>
    <col min="19" max="19" width="0.375" style="23" customWidth="1"/>
    <col min="20" max="20" width="11" style="23" customWidth="1"/>
    <col min="21" max="21" width="0.375" style="23" customWidth="1"/>
    <col min="22" max="22" width="11.375" style="23" customWidth="1"/>
    <col min="23" max="23" width="0.375" style="23" customWidth="1"/>
    <col min="24" max="24" width="10.5" style="23" customWidth="1"/>
    <col min="25" max="25" width="9.125" style="18"/>
    <col min="26" max="26" width="9.125" style="18" bestFit="1" customWidth="1"/>
    <col min="27" max="27" width="10.125" style="18" bestFit="1" customWidth="1"/>
    <col min="28" max="16384" width="9.125" style="18"/>
  </cols>
  <sheetData>
    <row r="1" spans="1:27" s="89" customFormat="1" ht="21.95" customHeight="1">
      <c r="A1" s="210" t="s">
        <v>107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</row>
    <row r="2" spans="1:27" s="89" customFormat="1" ht="21.95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27" s="89" customFormat="1" ht="21.95" customHeight="1">
      <c r="A3" s="213" t="s">
        <v>208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</row>
    <row r="4" spans="1:27" s="89" customFormat="1" ht="21.95" customHeight="1">
      <c r="A4" s="214" t="s">
        <v>212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7" s="89" customFormat="1" ht="4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7" s="93" customFormat="1" ht="17.100000000000001" customHeight="1">
      <c r="A6" s="91"/>
      <c r="B6" s="91"/>
      <c r="C6" s="91"/>
      <c r="D6" s="91"/>
      <c r="E6" s="91"/>
      <c r="F6" s="92"/>
      <c r="G6" s="92"/>
      <c r="H6" s="215" t="s">
        <v>1</v>
      </c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</row>
    <row r="7" spans="1:27" s="93" customFormat="1" ht="17.100000000000001" customHeight="1">
      <c r="A7" s="94"/>
      <c r="B7" s="94"/>
      <c r="C7" s="94"/>
      <c r="D7" s="94"/>
      <c r="E7" s="94"/>
      <c r="F7" s="95"/>
      <c r="G7" s="95"/>
      <c r="H7" s="216" t="s">
        <v>2</v>
      </c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27" s="93" customFormat="1" ht="17.100000000000001" customHeight="1">
      <c r="A8" s="94"/>
      <c r="B8" s="94"/>
      <c r="C8" s="94"/>
      <c r="D8" s="94"/>
      <c r="E8" s="94"/>
      <c r="F8" s="95"/>
      <c r="G8" s="95"/>
      <c r="H8" s="97"/>
      <c r="I8" s="97"/>
      <c r="J8" s="97"/>
      <c r="K8" s="97"/>
      <c r="L8" s="217" t="s">
        <v>35</v>
      </c>
      <c r="M8" s="217"/>
      <c r="N8" s="217"/>
      <c r="O8" s="97"/>
      <c r="P8" s="217" t="s">
        <v>171</v>
      </c>
      <c r="Q8" s="217"/>
      <c r="R8" s="217"/>
      <c r="S8" s="97"/>
      <c r="T8" s="97"/>
      <c r="U8" s="97"/>
      <c r="V8" s="97"/>
      <c r="W8" s="97"/>
      <c r="X8" s="97"/>
    </row>
    <row r="9" spans="1:27" s="93" customFormat="1" ht="17.100000000000001" customHeight="1">
      <c r="A9" s="94"/>
      <c r="B9" s="94"/>
      <c r="C9" s="94"/>
      <c r="D9" s="94"/>
      <c r="E9" s="94"/>
      <c r="F9" s="95"/>
      <c r="G9" s="95"/>
      <c r="H9" s="97"/>
      <c r="I9" s="97"/>
      <c r="J9" s="97"/>
      <c r="K9" s="97"/>
      <c r="L9" s="97"/>
      <c r="M9" s="97"/>
      <c r="N9" s="97"/>
      <c r="O9" s="97"/>
      <c r="P9" s="97" t="s">
        <v>182</v>
      </c>
      <c r="Q9" s="97"/>
      <c r="R9" s="97"/>
      <c r="S9" s="97"/>
      <c r="T9" s="97"/>
      <c r="U9" s="97"/>
      <c r="V9" s="97"/>
      <c r="W9" s="97"/>
      <c r="X9" s="97"/>
    </row>
    <row r="10" spans="1:27" s="93" customFormat="1" ht="17.100000000000001" customHeight="1">
      <c r="A10" s="94"/>
      <c r="B10" s="94"/>
      <c r="C10" s="94"/>
      <c r="D10" s="94"/>
      <c r="E10" s="94"/>
      <c r="F10" s="95"/>
      <c r="G10" s="95"/>
      <c r="H10" s="97"/>
      <c r="I10" s="97"/>
      <c r="J10" s="97"/>
      <c r="K10" s="97"/>
      <c r="L10" s="97"/>
      <c r="M10" s="97"/>
      <c r="N10" s="97"/>
      <c r="O10" s="97"/>
      <c r="P10" s="96" t="s">
        <v>183</v>
      </c>
      <c r="Q10" s="97"/>
      <c r="R10" s="97"/>
      <c r="S10" s="97"/>
      <c r="T10" s="97"/>
      <c r="U10" s="97"/>
      <c r="V10" s="97" t="s">
        <v>78</v>
      </c>
      <c r="W10" s="97"/>
      <c r="X10" s="97"/>
    </row>
    <row r="11" spans="1:27" s="93" customFormat="1" ht="17.100000000000001" customHeight="1">
      <c r="A11" s="94"/>
      <c r="B11" s="94"/>
      <c r="C11" s="94"/>
      <c r="D11" s="94"/>
      <c r="E11" s="94"/>
      <c r="F11" s="95"/>
      <c r="G11" s="95"/>
      <c r="H11" s="98"/>
      <c r="I11" s="98"/>
      <c r="J11" s="98"/>
      <c r="K11" s="98"/>
      <c r="L11" s="98" t="s">
        <v>63</v>
      </c>
      <c r="M11" s="98"/>
      <c r="N11" s="98"/>
      <c r="O11" s="98"/>
      <c r="P11" s="98" t="s">
        <v>184</v>
      </c>
      <c r="Q11" s="98"/>
      <c r="R11" s="98" t="s">
        <v>187</v>
      </c>
      <c r="S11" s="98"/>
      <c r="T11" s="99" t="s">
        <v>66</v>
      </c>
      <c r="U11" s="97"/>
      <c r="V11" s="97" t="s">
        <v>79</v>
      </c>
      <c r="W11" s="98"/>
      <c r="X11" s="98"/>
    </row>
    <row r="12" spans="1:27" s="93" customFormat="1" ht="17.100000000000001" customHeight="1">
      <c r="A12" s="94"/>
      <c r="B12" s="94"/>
      <c r="C12" s="94"/>
      <c r="D12" s="94"/>
      <c r="E12" s="94"/>
      <c r="F12" s="89"/>
      <c r="G12" s="95"/>
      <c r="H12" s="100" t="s">
        <v>129</v>
      </c>
      <c r="I12" s="97"/>
      <c r="J12" s="100" t="s">
        <v>64</v>
      </c>
      <c r="K12" s="97"/>
      <c r="L12" s="100" t="s">
        <v>65</v>
      </c>
      <c r="M12" s="97"/>
      <c r="N12" s="100"/>
      <c r="O12" s="97"/>
      <c r="P12" s="100" t="s">
        <v>185</v>
      </c>
      <c r="Q12" s="97"/>
      <c r="R12" s="100" t="s">
        <v>188</v>
      </c>
      <c r="S12" s="97"/>
      <c r="T12" s="99" t="s">
        <v>69</v>
      </c>
      <c r="U12" s="97"/>
      <c r="V12" s="98" t="s">
        <v>80</v>
      </c>
      <c r="W12" s="97"/>
      <c r="X12" s="97" t="s">
        <v>66</v>
      </c>
    </row>
    <row r="13" spans="1:27" s="93" customFormat="1" ht="17.100000000000001" customHeight="1">
      <c r="A13" s="218"/>
      <c r="B13" s="218"/>
      <c r="C13" s="218"/>
      <c r="D13" s="218"/>
      <c r="E13" s="218"/>
      <c r="F13" s="98" t="s">
        <v>4</v>
      </c>
      <c r="G13" s="95"/>
      <c r="H13" s="96" t="s">
        <v>67</v>
      </c>
      <c r="I13" s="97"/>
      <c r="J13" s="96" t="s">
        <v>124</v>
      </c>
      <c r="K13" s="97"/>
      <c r="L13" s="96" t="s">
        <v>68</v>
      </c>
      <c r="M13" s="97"/>
      <c r="N13" s="96" t="s">
        <v>41</v>
      </c>
      <c r="O13" s="97"/>
      <c r="P13" s="96" t="s">
        <v>186</v>
      </c>
      <c r="Q13" s="97"/>
      <c r="R13" s="96" t="s">
        <v>189</v>
      </c>
      <c r="S13" s="97"/>
      <c r="T13" s="96" t="s">
        <v>128</v>
      </c>
      <c r="U13" s="97"/>
      <c r="V13" s="96" t="s">
        <v>81</v>
      </c>
      <c r="W13" s="97"/>
      <c r="X13" s="96" t="s">
        <v>69</v>
      </c>
    </row>
    <row r="14" spans="1:27" s="108" customFormat="1" ht="17.100000000000001" customHeight="1">
      <c r="A14" s="101" t="s">
        <v>213</v>
      </c>
      <c r="B14" s="102"/>
      <c r="C14" s="101"/>
      <c r="D14" s="101"/>
      <c r="E14" s="101"/>
      <c r="F14" s="103"/>
      <c r="G14" s="101"/>
      <c r="H14" s="111">
        <v>336050222</v>
      </c>
      <c r="I14" s="112"/>
      <c r="J14" s="111">
        <v>266112909</v>
      </c>
      <c r="K14" s="112"/>
      <c r="L14" s="111">
        <v>33750000</v>
      </c>
      <c r="M14" s="112"/>
      <c r="N14" s="111">
        <v>236716276</v>
      </c>
      <c r="O14" s="112"/>
      <c r="P14" s="181">
        <v>0</v>
      </c>
      <c r="Q14" s="112"/>
      <c r="R14" s="181">
        <v>0</v>
      </c>
      <c r="S14" s="112"/>
      <c r="T14" s="111">
        <v>872629407</v>
      </c>
      <c r="U14" s="112"/>
      <c r="V14" s="111">
        <v>23455789</v>
      </c>
      <c r="W14" s="112"/>
      <c r="X14" s="111">
        <v>896085196</v>
      </c>
      <c r="Y14" s="105"/>
      <c r="Z14" s="106">
        <f>SUM(H14:R14)-T14</f>
        <v>0</v>
      </c>
      <c r="AA14" s="107">
        <f t="shared" ref="AA14:AA26" si="0">T14+V14-X14</f>
        <v>0</v>
      </c>
    </row>
    <row r="15" spans="1:27" s="108" customFormat="1" ht="17.100000000000001" customHeight="1">
      <c r="A15" s="89" t="s">
        <v>127</v>
      </c>
      <c r="B15" s="95"/>
      <c r="C15" s="89"/>
      <c r="D15" s="89"/>
      <c r="E15" s="89"/>
      <c r="F15" s="98">
        <v>31</v>
      </c>
      <c r="G15" s="101"/>
      <c r="H15" s="181">
        <v>0</v>
      </c>
      <c r="I15" s="112">
        <v>0</v>
      </c>
      <c r="J15" s="181">
        <v>0</v>
      </c>
      <c r="K15" s="112"/>
      <c r="L15" s="181">
        <v>0</v>
      </c>
      <c r="M15" s="112"/>
      <c r="N15" s="112">
        <v>-120973536</v>
      </c>
      <c r="O15" s="112"/>
      <c r="P15" s="181">
        <v>0</v>
      </c>
      <c r="Q15" s="112"/>
      <c r="R15" s="181">
        <v>0</v>
      </c>
      <c r="S15" s="112"/>
      <c r="T15" s="112">
        <v>-120973536</v>
      </c>
      <c r="U15" s="112"/>
      <c r="V15" s="181">
        <v>0</v>
      </c>
      <c r="W15" s="112"/>
      <c r="X15" s="112">
        <v>-120973536</v>
      </c>
      <c r="Y15" s="105"/>
      <c r="Z15" s="106">
        <f t="shared" ref="Z15:Z24" si="1">SUM(H15:R15)-T15</f>
        <v>0</v>
      </c>
      <c r="AA15" s="107">
        <f t="shared" si="0"/>
        <v>0</v>
      </c>
    </row>
    <row r="16" spans="1:27" s="108" customFormat="1" ht="17.100000000000001" customHeight="1">
      <c r="A16" s="89" t="s">
        <v>225</v>
      </c>
      <c r="B16" s="95"/>
      <c r="C16" s="89"/>
      <c r="D16" s="89"/>
      <c r="E16" s="89"/>
      <c r="F16" s="98"/>
      <c r="G16" s="101"/>
      <c r="H16" s="181"/>
      <c r="I16" s="112"/>
      <c r="J16" s="181"/>
      <c r="K16" s="112"/>
      <c r="L16" s="181"/>
      <c r="M16" s="112"/>
      <c r="N16" s="112"/>
      <c r="O16" s="112"/>
      <c r="P16" s="181"/>
      <c r="Q16" s="112"/>
      <c r="R16" s="181"/>
      <c r="S16" s="112"/>
      <c r="T16" s="112"/>
      <c r="U16" s="112"/>
      <c r="V16" s="181"/>
      <c r="W16" s="112"/>
      <c r="X16" s="112"/>
      <c r="Y16" s="105"/>
      <c r="Z16" s="106"/>
      <c r="AA16" s="107"/>
    </row>
    <row r="17" spans="1:28" s="108" customFormat="1" ht="17.100000000000001" customHeight="1">
      <c r="A17" s="89" t="s">
        <v>226</v>
      </c>
      <c r="B17" s="102"/>
      <c r="C17" s="89" t="s">
        <v>227</v>
      </c>
      <c r="D17" s="89"/>
      <c r="E17" s="101"/>
      <c r="F17" s="190"/>
      <c r="G17" s="101"/>
      <c r="H17" s="181">
        <v>0</v>
      </c>
      <c r="I17" s="112"/>
      <c r="J17" s="181">
        <v>0</v>
      </c>
      <c r="K17" s="112"/>
      <c r="L17" s="181">
        <v>0</v>
      </c>
      <c r="M17" s="112"/>
      <c r="N17" s="112">
        <v>148296126</v>
      </c>
      <c r="O17" s="112"/>
      <c r="P17" s="181">
        <v>0</v>
      </c>
      <c r="Q17" s="112"/>
      <c r="R17" s="181">
        <v>0</v>
      </c>
      <c r="S17" s="112"/>
      <c r="T17" s="112">
        <v>148296126</v>
      </c>
      <c r="U17" s="133"/>
      <c r="V17" s="112">
        <v>1865905</v>
      </c>
      <c r="W17" s="133"/>
      <c r="X17" s="112">
        <v>150162031</v>
      </c>
      <c r="Y17" s="105"/>
      <c r="Z17" s="106">
        <f t="shared" si="1"/>
        <v>0</v>
      </c>
      <c r="AA17" s="107">
        <f t="shared" si="0"/>
        <v>0</v>
      </c>
    </row>
    <row r="18" spans="1:28" s="108" customFormat="1" ht="17.100000000000001" customHeight="1">
      <c r="A18" s="89"/>
      <c r="B18" s="102"/>
      <c r="C18" s="89" t="s">
        <v>190</v>
      </c>
      <c r="D18" s="89"/>
      <c r="E18" s="101"/>
      <c r="F18" s="98"/>
      <c r="G18" s="101"/>
      <c r="H18" s="181">
        <v>0</v>
      </c>
      <c r="I18" s="112"/>
      <c r="J18" s="181">
        <v>0</v>
      </c>
      <c r="K18" s="112"/>
      <c r="L18" s="181">
        <v>0</v>
      </c>
      <c r="M18" s="112"/>
      <c r="N18" s="182">
        <v>1522962</v>
      </c>
      <c r="O18" s="112"/>
      <c r="P18" s="112">
        <v>-11783409</v>
      </c>
      <c r="Q18" s="112"/>
      <c r="R18" s="112">
        <v>-11783409</v>
      </c>
      <c r="S18" s="112"/>
      <c r="T18" s="112">
        <v>-10260447</v>
      </c>
      <c r="U18" s="133"/>
      <c r="V18" s="181">
        <v>0</v>
      </c>
      <c r="W18" s="133"/>
      <c r="X18" s="112">
        <f>SUM(T18:V18)</f>
        <v>-10260447</v>
      </c>
      <c r="Y18" s="105"/>
      <c r="Z18" s="106"/>
      <c r="AA18" s="107"/>
    </row>
    <row r="19" spans="1:28" s="108" customFormat="1" ht="17.100000000000001" customHeight="1">
      <c r="A19" s="89" t="s">
        <v>201</v>
      </c>
      <c r="B19" s="110"/>
      <c r="C19" s="110"/>
      <c r="D19" s="110"/>
      <c r="E19" s="110"/>
      <c r="F19" s="98"/>
      <c r="G19" s="101"/>
      <c r="H19" s="181"/>
      <c r="I19" s="112"/>
      <c r="J19" s="181"/>
      <c r="K19" s="112"/>
      <c r="L19" s="181"/>
      <c r="M19" s="112"/>
      <c r="N19" s="112"/>
      <c r="O19" s="112"/>
      <c r="P19" s="112"/>
      <c r="Q19" s="112"/>
      <c r="R19" s="112"/>
      <c r="S19" s="112"/>
      <c r="T19" s="112"/>
      <c r="U19" s="133"/>
      <c r="V19" s="112"/>
      <c r="W19" s="133"/>
      <c r="X19" s="112"/>
      <c r="Y19" s="105"/>
      <c r="Z19" s="106"/>
      <c r="AA19" s="107"/>
    </row>
    <row r="20" spans="1:28" s="108" customFormat="1" ht="17.100000000000001" customHeight="1">
      <c r="A20" s="89"/>
      <c r="B20" s="110" t="s">
        <v>202</v>
      </c>
      <c r="C20" s="110"/>
      <c r="D20" s="110"/>
      <c r="E20" s="110"/>
      <c r="F20" s="98"/>
      <c r="G20" s="101"/>
      <c r="H20" s="181">
        <v>0</v>
      </c>
      <c r="I20" s="112"/>
      <c r="J20" s="181">
        <v>0</v>
      </c>
      <c r="K20" s="112"/>
      <c r="L20" s="181">
        <v>0</v>
      </c>
      <c r="M20" s="112"/>
      <c r="N20" s="112">
        <v>-600</v>
      </c>
      <c r="O20" s="112"/>
      <c r="P20" s="181">
        <v>0</v>
      </c>
      <c r="Q20" s="112"/>
      <c r="R20" s="181">
        <v>0</v>
      </c>
      <c r="S20" s="112"/>
      <c r="T20" s="112">
        <v>-600</v>
      </c>
      <c r="U20" s="133"/>
      <c r="V20" s="181">
        <v>0</v>
      </c>
      <c r="W20" s="133"/>
      <c r="X20" s="112">
        <v>-600</v>
      </c>
      <c r="Y20" s="105"/>
      <c r="Z20" s="106">
        <f t="shared" si="1"/>
        <v>0</v>
      </c>
      <c r="AA20" s="107">
        <f t="shared" si="0"/>
        <v>0</v>
      </c>
    </row>
    <row r="21" spans="1:28" s="108" customFormat="1" ht="17.100000000000001" customHeight="1">
      <c r="A21" s="101" t="s">
        <v>191</v>
      </c>
      <c r="B21" s="102"/>
      <c r="C21" s="101"/>
      <c r="D21" s="101"/>
      <c r="E21" s="101"/>
      <c r="F21" s="98"/>
      <c r="G21" s="101"/>
      <c r="H21" s="177">
        <v>336050222</v>
      </c>
      <c r="I21" s="129"/>
      <c r="J21" s="177">
        <v>266112909</v>
      </c>
      <c r="K21" s="129"/>
      <c r="L21" s="177">
        <v>33750000</v>
      </c>
      <c r="M21" s="129"/>
      <c r="N21" s="177">
        <v>265561228</v>
      </c>
      <c r="O21" s="179"/>
      <c r="P21" s="177">
        <v>-11783409</v>
      </c>
      <c r="Q21" s="179"/>
      <c r="R21" s="177">
        <v>-11783409</v>
      </c>
      <c r="S21" s="179"/>
      <c r="T21" s="177">
        <v>889690950</v>
      </c>
      <c r="U21" s="179"/>
      <c r="V21" s="177">
        <v>25321694</v>
      </c>
      <c r="W21" s="179"/>
      <c r="X21" s="177">
        <v>915012644</v>
      </c>
      <c r="Y21" s="105"/>
      <c r="Z21" s="106">
        <f>SUM(H21:P21)-T21</f>
        <v>0</v>
      </c>
      <c r="AA21" s="107">
        <f t="shared" si="0"/>
        <v>0</v>
      </c>
    </row>
    <row r="22" spans="1:28" s="108" customFormat="1" ht="17.100000000000001" customHeight="1">
      <c r="A22" s="89" t="s">
        <v>127</v>
      </c>
      <c r="B22" s="95"/>
      <c r="C22" s="89"/>
      <c r="D22" s="89"/>
      <c r="E22" s="89"/>
      <c r="F22" s="98">
        <v>31</v>
      </c>
      <c r="G22" s="101"/>
      <c r="H22" s="180">
        <v>0</v>
      </c>
      <c r="I22" s="129"/>
      <c r="J22" s="180">
        <v>0</v>
      </c>
      <c r="K22" s="129"/>
      <c r="L22" s="180">
        <v>0</v>
      </c>
      <c r="M22" s="129"/>
      <c r="N22" s="129">
        <v>-107531455</v>
      </c>
      <c r="O22" s="129"/>
      <c r="P22" s="180">
        <v>0</v>
      </c>
      <c r="Q22" s="129"/>
      <c r="R22" s="180">
        <v>0</v>
      </c>
      <c r="S22" s="129"/>
      <c r="T22" s="129">
        <v>-107531455</v>
      </c>
      <c r="U22" s="129"/>
      <c r="V22" s="180">
        <v>0</v>
      </c>
      <c r="W22" s="129"/>
      <c r="X22" s="129">
        <v>-107531455</v>
      </c>
      <c r="Y22" s="105"/>
      <c r="Z22" s="106">
        <f t="shared" si="1"/>
        <v>0</v>
      </c>
      <c r="AA22" s="107">
        <f t="shared" si="0"/>
        <v>0</v>
      </c>
    </row>
    <row r="23" spans="1:28" s="108" customFormat="1" ht="17.100000000000001" customHeight="1">
      <c r="A23" s="89" t="s">
        <v>225</v>
      </c>
      <c r="B23" s="95"/>
      <c r="C23" s="89"/>
      <c r="D23" s="89"/>
      <c r="E23" s="89"/>
      <c r="F23" s="98"/>
      <c r="G23" s="101"/>
      <c r="H23" s="180"/>
      <c r="I23" s="129"/>
      <c r="J23" s="180"/>
      <c r="K23" s="129"/>
      <c r="L23" s="180"/>
      <c r="M23" s="129"/>
      <c r="N23" s="129"/>
      <c r="O23" s="129"/>
      <c r="P23" s="180"/>
      <c r="Q23" s="129"/>
      <c r="R23" s="180"/>
      <c r="S23" s="129"/>
      <c r="T23" s="129"/>
      <c r="U23" s="129"/>
      <c r="V23" s="180"/>
      <c r="W23" s="129"/>
      <c r="X23" s="129"/>
      <c r="Y23" s="105"/>
      <c r="Z23" s="106"/>
      <c r="AA23" s="107"/>
    </row>
    <row r="24" spans="1:28" s="108" customFormat="1" ht="17.100000000000001" customHeight="1">
      <c r="B24" s="102"/>
      <c r="C24" s="89" t="s">
        <v>227</v>
      </c>
      <c r="D24" s="101"/>
      <c r="E24" s="101"/>
      <c r="F24" s="101"/>
      <c r="G24" s="101"/>
      <c r="H24" s="180">
        <v>0</v>
      </c>
      <c r="I24" s="129"/>
      <c r="J24" s="180">
        <v>0</v>
      </c>
      <c r="K24" s="129"/>
      <c r="L24" s="180">
        <v>0</v>
      </c>
      <c r="M24" s="129"/>
      <c r="N24" s="129">
        <v>101974678</v>
      </c>
      <c r="O24" s="129"/>
      <c r="P24" s="180">
        <v>0</v>
      </c>
      <c r="Q24" s="129"/>
      <c r="R24" s="180">
        <v>0</v>
      </c>
      <c r="S24" s="129"/>
      <c r="T24" s="129">
        <v>101974678</v>
      </c>
      <c r="U24" s="179"/>
      <c r="V24" s="129">
        <v>1233901</v>
      </c>
      <c r="W24" s="179"/>
      <c r="X24" s="129">
        <v>103208579</v>
      </c>
      <c r="Y24" s="105"/>
      <c r="Z24" s="106">
        <f t="shared" si="1"/>
        <v>0</v>
      </c>
      <c r="AA24" s="107">
        <f t="shared" si="0"/>
        <v>0</v>
      </c>
    </row>
    <row r="25" spans="1:28" s="108" customFormat="1" ht="17.100000000000001" customHeight="1">
      <c r="B25" s="102"/>
      <c r="C25" s="89" t="s">
        <v>190</v>
      </c>
      <c r="D25" s="101"/>
      <c r="E25" s="101"/>
      <c r="F25" s="101"/>
      <c r="G25" s="101"/>
      <c r="H25" s="180">
        <v>0</v>
      </c>
      <c r="I25" s="129"/>
      <c r="J25" s="180">
        <v>0</v>
      </c>
      <c r="K25" s="129"/>
      <c r="L25" s="180">
        <v>0</v>
      </c>
      <c r="M25" s="129"/>
      <c r="N25" s="180">
        <v>0</v>
      </c>
      <c r="O25" s="129"/>
      <c r="P25" s="129">
        <v>-6720000</v>
      </c>
      <c r="Q25" s="129"/>
      <c r="R25" s="129">
        <v>-6720000</v>
      </c>
      <c r="S25" s="129"/>
      <c r="T25" s="129">
        <v>-6720000</v>
      </c>
      <c r="U25" s="179"/>
      <c r="V25" s="180">
        <v>0</v>
      </c>
      <c r="W25" s="179"/>
      <c r="X25" s="129">
        <v>-6720000</v>
      </c>
      <c r="Y25" s="105"/>
      <c r="Z25" s="106">
        <f>SUM(H25:O25)+R25-T25</f>
        <v>0</v>
      </c>
      <c r="AA25" s="107">
        <f t="shared" si="0"/>
        <v>0</v>
      </c>
      <c r="AB25" s="174"/>
    </row>
    <row r="26" spans="1:28" s="108" customFormat="1" ht="20.25" thickBot="1">
      <c r="A26" s="101" t="s">
        <v>214</v>
      </c>
      <c r="B26" s="102"/>
      <c r="C26" s="101"/>
      <c r="D26" s="101"/>
      <c r="E26" s="101"/>
      <c r="F26" s="101"/>
      <c r="G26" s="101"/>
      <c r="H26" s="178">
        <v>336050222</v>
      </c>
      <c r="I26" s="129"/>
      <c r="J26" s="178">
        <v>266112909</v>
      </c>
      <c r="K26" s="129"/>
      <c r="L26" s="178">
        <v>33750000</v>
      </c>
      <c r="M26" s="129"/>
      <c r="N26" s="178">
        <v>260004451</v>
      </c>
      <c r="O26" s="179"/>
      <c r="P26" s="178">
        <v>-18503409</v>
      </c>
      <c r="Q26" s="179"/>
      <c r="R26" s="178">
        <v>-18503409</v>
      </c>
      <c r="S26" s="179"/>
      <c r="T26" s="178">
        <v>877414173</v>
      </c>
      <c r="U26" s="179"/>
      <c r="V26" s="178">
        <v>26555595</v>
      </c>
      <c r="W26" s="179"/>
      <c r="X26" s="178">
        <v>903969768</v>
      </c>
      <c r="Y26" s="105"/>
      <c r="Z26" s="106">
        <f>SUM(H26:O26)+R26-T26</f>
        <v>0</v>
      </c>
      <c r="AA26" s="107">
        <f t="shared" si="0"/>
        <v>0</v>
      </c>
    </row>
    <row r="27" spans="1:28" s="89" customFormat="1" ht="7.5" customHeight="1" thickTop="1">
      <c r="A27" s="134"/>
      <c r="B27" s="9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6"/>
      <c r="V27" s="135"/>
      <c r="X27" s="135"/>
    </row>
    <row r="28" spans="1:28" s="89" customFormat="1" ht="7.5" customHeight="1">
      <c r="A28" s="134"/>
      <c r="B28" s="9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6"/>
      <c r="V28" s="135"/>
      <c r="X28" s="135"/>
    </row>
    <row r="29" spans="1:28" s="89" customFormat="1" ht="7.5" customHeight="1">
      <c r="A29" s="134"/>
      <c r="B29" s="9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6"/>
      <c r="V29" s="135"/>
      <c r="X29" s="135"/>
    </row>
    <row r="30" spans="1:28" s="89" customFormat="1" ht="21">
      <c r="A30" s="203" t="s">
        <v>135</v>
      </c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</row>
    <row r="31" spans="1:28" s="89" customFormat="1" ht="2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</row>
    <row r="32" spans="1:28" s="89" customFormat="1" ht="21">
      <c r="A32" s="203" t="s">
        <v>157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</row>
    <row r="33" spans="1:25" s="93" customFormat="1" ht="18.75" customHeight="1">
      <c r="A33" s="203" t="s">
        <v>223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175"/>
    </row>
    <row r="34" spans="1:25" s="176" customFormat="1" ht="16.5" customHeight="1">
      <c r="A34" s="203" t="s">
        <v>137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</row>
    <row r="35" spans="1:25" ht="20.100000000000001" customHeight="1">
      <c r="H35" s="21">
        <f t="shared" ref="H35:X35" si="2">SUM(H14:H20)-H21</f>
        <v>0</v>
      </c>
      <c r="I35" s="21">
        <f t="shared" si="2"/>
        <v>0</v>
      </c>
      <c r="J35" s="21">
        <f t="shared" si="2"/>
        <v>0</v>
      </c>
      <c r="K35" s="21">
        <f t="shared" si="2"/>
        <v>0</v>
      </c>
      <c r="L35" s="21">
        <f t="shared" si="2"/>
        <v>0</v>
      </c>
      <c r="M35" s="21">
        <f t="shared" si="2"/>
        <v>0</v>
      </c>
      <c r="N35" s="21">
        <f t="shared" si="2"/>
        <v>0</v>
      </c>
      <c r="O35" s="21">
        <f t="shared" si="2"/>
        <v>0</v>
      </c>
      <c r="P35" s="21">
        <f t="shared" si="2"/>
        <v>0</v>
      </c>
      <c r="Q35" s="21">
        <f t="shared" si="2"/>
        <v>0</v>
      </c>
      <c r="R35" s="21">
        <f t="shared" si="2"/>
        <v>0</v>
      </c>
      <c r="S35" s="21">
        <f t="shared" si="2"/>
        <v>0</v>
      </c>
      <c r="T35" s="21">
        <f t="shared" si="2"/>
        <v>0</v>
      </c>
      <c r="U35" s="21">
        <f t="shared" si="2"/>
        <v>0</v>
      </c>
      <c r="V35" s="21">
        <f t="shared" si="2"/>
        <v>0</v>
      </c>
      <c r="W35" s="21">
        <f t="shared" si="2"/>
        <v>0</v>
      </c>
      <c r="X35" s="21">
        <f t="shared" si="2"/>
        <v>0</v>
      </c>
    </row>
    <row r="36" spans="1:25" ht="20.100000000000001" customHeight="1">
      <c r="G36" s="21">
        <f t="shared" ref="G36:X36" si="3">SUM(G21:G25)-G26</f>
        <v>0</v>
      </c>
      <c r="H36" s="21">
        <f t="shared" si="3"/>
        <v>0</v>
      </c>
      <c r="I36" s="21">
        <f t="shared" si="3"/>
        <v>0</v>
      </c>
      <c r="J36" s="21">
        <f t="shared" si="3"/>
        <v>0</v>
      </c>
      <c r="K36" s="21">
        <f t="shared" si="3"/>
        <v>0</v>
      </c>
      <c r="L36" s="21">
        <f t="shared" si="3"/>
        <v>0</v>
      </c>
      <c r="M36" s="21">
        <f t="shared" si="3"/>
        <v>0</v>
      </c>
      <c r="N36" s="21">
        <f t="shared" si="3"/>
        <v>0</v>
      </c>
      <c r="O36" s="21">
        <f t="shared" si="3"/>
        <v>0</v>
      </c>
      <c r="P36" s="21">
        <f t="shared" si="3"/>
        <v>0</v>
      </c>
      <c r="Q36" s="21">
        <f t="shared" si="3"/>
        <v>0</v>
      </c>
      <c r="R36" s="21">
        <f t="shared" si="3"/>
        <v>0</v>
      </c>
      <c r="S36" s="21">
        <f t="shared" si="3"/>
        <v>0</v>
      </c>
      <c r="T36" s="21">
        <f t="shared" si="3"/>
        <v>0</v>
      </c>
      <c r="U36" s="21">
        <f t="shared" si="3"/>
        <v>0</v>
      </c>
      <c r="V36" s="21">
        <f t="shared" si="3"/>
        <v>0</v>
      </c>
      <c r="W36" s="21">
        <f t="shared" si="3"/>
        <v>0</v>
      </c>
      <c r="X36" s="21">
        <f t="shared" si="3"/>
        <v>0</v>
      </c>
    </row>
    <row r="37" spans="1:25" ht="20.100000000000001" customHeight="1">
      <c r="H37" s="22">
        <f>H26-งบฐานะการเงิน!F95</f>
        <v>0</v>
      </c>
      <c r="J37" s="22">
        <f>J26-งบฐานะการเงิน!F96</f>
        <v>0</v>
      </c>
      <c r="L37" s="22">
        <f>L26-งบฐานะการเงิน!F98</f>
        <v>0</v>
      </c>
      <c r="N37" s="24">
        <f>N26-งบฐานะการเงิน!F99</f>
        <v>0</v>
      </c>
      <c r="R37" s="23">
        <f>R26-งบฐานะการเงิน!F100</f>
        <v>0</v>
      </c>
      <c r="T37" s="23">
        <f>T26-งบฐานะการเงิน!F101</f>
        <v>0</v>
      </c>
      <c r="V37" s="23">
        <f>V26-งบฐานะการเงิน!F103</f>
        <v>0</v>
      </c>
      <c r="X37" s="23">
        <f>X26-งบฐานะการเงิน!F104</f>
        <v>0</v>
      </c>
    </row>
    <row r="94" spans="5:5" ht="20.100000000000001" customHeight="1">
      <c r="E94" s="19"/>
    </row>
  </sheetData>
  <mergeCells count="13">
    <mergeCell ref="A30:X30"/>
    <mergeCell ref="A32:X32"/>
    <mergeCell ref="A33:X33"/>
    <mergeCell ref="A34:X34"/>
    <mergeCell ref="H7:X7"/>
    <mergeCell ref="L8:N8"/>
    <mergeCell ref="A13:E13"/>
    <mergeCell ref="P8:R8"/>
    <mergeCell ref="A1:X1"/>
    <mergeCell ref="A2:X2"/>
    <mergeCell ref="A3:X3"/>
    <mergeCell ref="A4:X4"/>
    <mergeCell ref="H6:X6"/>
  </mergeCells>
  <printOptions horizontalCentered="1"/>
  <pageMargins left="1.2598425196850394" right="0.39370078740157483" top="0.98425196850393704" bottom="0.6692913385826772" header="0.51181102362204722" footer="0.55118110236220474"/>
  <pageSetup paperSize="9" scale="82" firstPageNumber="2" orientation="landscape" useFirstPageNumber="1" r:id="rId1"/>
  <headerFooter>
    <oddFooter>&amp;L&amp;"Angsana New,ธรรมดา"&amp;16หมายเหตุประกอบงบการเงินเป็นส่วนหนึ่งของงบการเงินนี้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4E8D-041D-4066-BE13-6511E74F4AEF}">
  <sheetPr>
    <tabColor rgb="FFFFFF00"/>
  </sheetPr>
  <dimension ref="A1:X93"/>
  <sheetViews>
    <sheetView view="pageBreakPreview" zoomScaleNormal="120" zoomScaleSheetLayoutView="100" workbookViewId="0">
      <selection sqref="A1:T1"/>
    </sheetView>
  </sheetViews>
  <sheetFormatPr defaultColWidth="9.125" defaultRowHeight="20.100000000000001" customHeight="1"/>
  <cols>
    <col min="1" max="4" width="1.125" style="13" customWidth="1"/>
    <col min="5" max="5" width="28.875" style="13" customWidth="1"/>
    <col min="6" max="6" width="8.25" style="30" customWidth="1"/>
    <col min="7" max="7" width="0.875" style="31" customWidth="1"/>
    <col min="8" max="8" width="13.5" style="32" customWidth="1"/>
    <col min="9" max="9" width="0.875" style="32" customWidth="1"/>
    <col min="10" max="10" width="12.875" style="32" customWidth="1"/>
    <col min="11" max="11" width="1" style="33" customWidth="1"/>
    <col min="12" max="12" width="13.75" style="32" customWidth="1"/>
    <col min="13" max="13" width="0.875" style="32" customWidth="1"/>
    <col min="14" max="14" width="13.125" style="34" customWidth="1"/>
    <col min="15" max="15" width="0.875" style="33" customWidth="1"/>
    <col min="16" max="16" width="17.875" style="33" bestFit="1" customWidth="1"/>
    <col min="17" max="17" width="1" style="33" customWidth="1"/>
    <col min="18" max="18" width="12" style="33" bestFit="1" customWidth="1"/>
    <col min="19" max="19" width="1" style="33" customWidth="1"/>
    <col min="20" max="20" width="15.125" style="33" customWidth="1"/>
    <col min="21" max="21" width="9.125" style="13"/>
    <col min="22" max="22" width="9.875" style="13" bestFit="1" customWidth="1"/>
    <col min="23" max="16384" width="9.125" style="13"/>
  </cols>
  <sheetData>
    <row r="1" spans="1:24" s="89" customFormat="1" ht="22.35" customHeight="1">
      <c r="A1" s="210" t="s">
        <v>109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</row>
    <row r="2" spans="1:24" s="89" customFormat="1" ht="22.35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</row>
    <row r="3" spans="1:24" s="89" customFormat="1" ht="22.35" customHeight="1">
      <c r="A3" s="213" t="s">
        <v>208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</row>
    <row r="4" spans="1:24" s="89" customFormat="1" ht="22.35" customHeight="1">
      <c r="A4" s="213" t="s">
        <v>212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24" s="89" customFormat="1" ht="5.4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s="115" customFormat="1" ht="15.75" customHeight="1">
      <c r="A6" s="113"/>
      <c r="B6" s="113"/>
      <c r="C6" s="113"/>
      <c r="D6" s="113"/>
      <c r="E6" s="113"/>
      <c r="F6" s="114"/>
      <c r="G6" s="114"/>
      <c r="H6" s="226" t="s">
        <v>1</v>
      </c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</row>
    <row r="7" spans="1:24" s="115" customFormat="1" ht="15.75" customHeight="1">
      <c r="A7" s="116"/>
      <c r="B7" s="116"/>
      <c r="C7" s="116"/>
      <c r="D7" s="116"/>
      <c r="E7" s="116"/>
      <c r="F7" s="117"/>
      <c r="G7" s="117"/>
      <c r="H7" s="225" t="s">
        <v>3</v>
      </c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</row>
    <row r="8" spans="1:24" s="115" customFormat="1" ht="19.350000000000001" customHeight="1">
      <c r="A8" s="116"/>
      <c r="B8" s="116"/>
      <c r="C8" s="116"/>
      <c r="D8" s="116"/>
      <c r="E8" s="116"/>
      <c r="F8" s="117"/>
      <c r="G8" s="117"/>
      <c r="H8" s="119"/>
      <c r="I8" s="119"/>
      <c r="J8" s="119"/>
      <c r="K8" s="119"/>
      <c r="L8" s="220" t="s">
        <v>35</v>
      </c>
      <c r="M8" s="220"/>
      <c r="N8" s="220"/>
      <c r="O8" s="119"/>
      <c r="P8" s="220" t="s">
        <v>171</v>
      </c>
      <c r="Q8" s="220"/>
      <c r="R8" s="220"/>
      <c r="S8" s="119"/>
      <c r="T8" s="119"/>
    </row>
    <row r="9" spans="1:24" s="115" customFormat="1" ht="19.350000000000001" customHeight="1">
      <c r="A9" s="116"/>
      <c r="B9" s="116"/>
      <c r="C9" s="116"/>
      <c r="D9" s="116"/>
      <c r="E9" s="116"/>
      <c r="F9" s="117"/>
      <c r="G9" s="117"/>
      <c r="H9" s="119"/>
      <c r="I9" s="119"/>
      <c r="J9" s="119"/>
      <c r="K9" s="119"/>
      <c r="L9" s="119"/>
      <c r="M9" s="119"/>
      <c r="N9" s="119"/>
      <c r="O9" s="119"/>
      <c r="P9" s="118" t="s">
        <v>192</v>
      </c>
      <c r="Q9" s="119"/>
      <c r="R9" s="97"/>
      <c r="S9" s="119"/>
      <c r="T9" s="119"/>
    </row>
    <row r="10" spans="1:24" s="115" customFormat="1" ht="19.350000000000001" customHeight="1">
      <c r="A10" s="116"/>
      <c r="B10" s="116"/>
      <c r="C10" s="116"/>
      <c r="D10" s="116"/>
      <c r="E10" s="116"/>
      <c r="F10" s="117"/>
      <c r="G10" s="117"/>
      <c r="H10" s="119"/>
      <c r="I10" s="119"/>
      <c r="J10" s="119"/>
      <c r="K10" s="119"/>
      <c r="L10" s="119"/>
      <c r="M10" s="119"/>
      <c r="N10" s="119"/>
      <c r="O10" s="119"/>
      <c r="P10" s="119" t="s">
        <v>184</v>
      </c>
      <c r="Q10" s="119"/>
      <c r="R10" s="119" t="s">
        <v>187</v>
      </c>
      <c r="S10" s="119"/>
      <c r="T10" s="119"/>
    </row>
    <row r="11" spans="1:24" s="115" customFormat="1" ht="19.350000000000001" customHeight="1">
      <c r="A11" s="116"/>
      <c r="B11" s="116"/>
      <c r="C11" s="116"/>
      <c r="D11" s="116"/>
      <c r="E11" s="116"/>
      <c r="G11" s="117"/>
      <c r="H11" s="121" t="s">
        <v>129</v>
      </c>
      <c r="I11" s="119"/>
      <c r="J11" s="121" t="s">
        <v>64</v>
      </c>
      <c r="K11" s="119"/>
      <c r="L11" s="121" t="s">
        <v>83</v>
      </c>
      <c r="M11" s="119"/>
      <c r="N11" s="121"/>
      <c r="O11" s="119"/>
      <c r="P11" s="119" t="s">
        <v>185</v>
      </c>
      <c r="Q11" s="119"/>
      <c r="R11" s="119" t="s">
        <v>188</v>
      </c>
      <c r="S11" s="119"/>
      <c r="T11" s="119" t="s">
        <v>66</v>
      </c>
    </row>
    <row r="12" spans="1:24" s="115" customFormat="1" ht="19.350000000000001" customHeight="1">
      <c r="A12" s="221"/>
      <c r="B12" s="221"/>
      <c r="C12" s="221"/>
      <c r="D12" s="221"/>
      <c r="E12" s="221"/>
      <c r="F12" s="122" t="s">
        <v>4</v>
      </c>
      <c r="G12" s="117"/>
      <c r="H12" s="120" t="s">
        <v>67</v>
      </c>
      <c r="I12" s="119"/>
      <c r="J12" s="120" t="s">
        <v>124</v>
      </c>
      <c r="K12" s="119"/>
      <c r="L12" s="120" t="s">
        <v>68</v>
      </c>
      <c r="M12" s="119"/>
      <c r="N12" s="120" t="s">
        <v>41</v>
      </c>
      <c r="O12" s="119"/>
      <c r="P12" s="120" t="s">
        <v>186</v>
      </c>
      <c r="Q12" s="119"/>
      <c r="R12" s="120" t="s">
        <v>189</v>
      </c>
      <c r="S12" s="119"/>
      <c r="T12" s="120" t="s">
        <v>69</v>
      </c>
    </row>
    <row r="13" spans="1:24" s="115" customFormat="1" ht="19.350000000000001" customHeight="1">
      <c r="A13" s="123" t="s">
        <v>213</v>
      </c>
      <c r="B13" s="117"/>
      <c r="F13" s="122"/>
      <c r="H13" s="111">
        <v>336050222</v>
      </c>
      <c r="I13" s="112"/>
      <c r="J13" s="111">
        <v>266112909</v>
      </c>
      <c r="K13" s="112"/>
      <c r="L13" s="111">
        <v>33750000</v>
      </c>
      <c r="M13" s="112"/>
      <c r="N13" s="111">
        <v>233602045</v>
      </c>
      <c r="O13" s="112"/>
      <c r="P13" s="104">
        <v>0</v>
      </c>
      <c r="Q13" s="112"/>
      <c r="R13" s="104">
        <v>0</v>
      </c>
      <c r="S13" s="112"/>
      <c r="T13" s="111">
        <v>869515176</v>
      </c>
      <c r="U13" s="124"/>
      <c r="V13" s="125">
        <f>SUM(H13:R13)-T13</f>
        <v>0</v>
      </c>
    </row>
    <row r="14" spans="1:24" s="127" customFormat="1" ht="19.350000000000001" customHeight="1">
      <c r="A14" s="110" t="s">
        <v>82</v>
      </c>
      <c r="B14" s="126"/>
      <c r="F14" s="55">
        <v>31</v>
      </c>
      <c r="H14" s="109">
        <v>0</v>
      </c>
      <c r="I14" s="112"/>
      <c r="J14" s="109">
        <v>0</v>
      </c>
      <c r="K14" s="112"/>
      <c r="L14" s="104">
        <v>0</v>
      </c>
      <c r="M14" s="112"/>
      <c r="N14" s="112">
        <v>-120973536</v>
      </c>
      <c r="O14" s="112"/>
      <c r="P14" s="104">
        <v>0</v>
      </c>
      <c r="Q14" s="112"/>
      <c r="R14" s="104">
        <v>0</v>
      </c>
      <c r="S14" s="112"/>
      <c r="T14" s="112">
        <v>-120973536</v>
      </c>
      <c r="U14" s="128"/>
      <c r="V14" s="125">
        <f t="shared" ref="V14:V19" si="0">SUM(H14:R14)-T14</f>
        <v>0</v>
      </c>
    </row>
    <row r="15" spans="1:24" s="127" customFormat="1" ht="19.350000000000001" customHeight="1">
      <c r="A15" s="89" t="s">
        <v>225</v>
      </c>
      <c r="B15" s="95"/>
      <c r="C15" s="89"/>
      <c r="D15" s="89"/>
      <c r="F15" s="55"/>
      <c r="H15" s="109"/>
      <c r="I15" s="112"/>
      <c r="J15" s="109"/>
      <c r="K15" s="112"/>
      <c r="L15" s="104"/>
      <c r="M15" s="112"/>
      <c r="N15" s="112"/>
      <c r="O15" s="112"/>
      <c r="P15" s="104"/>
      <c r="Q15" s="112"/>
      <c r="R15" s="104"/>
      <c r="S15" s="112"/>
      <c r="T15" s="112"/>
      <c r="U15" s="128"/>
      <c r="V15" s="125"/>
    </row>
    <row r="16" spans="1:24" s="127" customFormat="1" ht="19.350000000000001" customHeight="1">
      <c r="A16" s="89" t="s">
        <v>226</v>
      </c>
      <c r="B16" s="102"/>
      <c r="C16" s="89" t="s">
        <v>227</v>
      </c>
      <c r="D16" s="89"/>
      <c r="E16" s="115"/>
      <c r="H16" s="104">
        <v>0</v>
      </c>
      <c r="I16" s="112"/>
      <c r="J16" s="104">
        <v>0</v>
      </c>
      <c r="K16" s="112"/>
      <c r="L16" s="104">
        <v>0</v>
      </c>
      <c r="M16" s="112"/>
      <c r="N16" s="112">
        <v>146832345</v>
      </c>
      <c r="O16" s="112"/>
      <c r="P16" s="104">
        <v>0</v>
      </c>
      <c r="Q16" s="112"/>
      <c r="R16" s="104">
        <v>0</v>
      </c>
      <c r="S16" s="112"/>
      <c r="T16" s="129">
        <v>146832345</v>
      </c>
      <c r="U16" s="128"/>
      <c r="V16" s="125">
        <f t="shared" si="0"/>
        <v>0</v>
      </c>
    </row>
    <row r="17" spans="1:24" s="127" customFormat="1" ht="19.350000000000001" customHeight="1">
      <c r="A17" s="89"/>
      <c r="B17" s="102"/>
      <c r="C17" s="89" t="s">
        <v>190</v>
      </c>
      <c r="D17" s="89"/>
      <c r="E17" s="110"/>
      <c r="F17" s="55"/>
      <c r="H17" s="104">
        <v>0</v>
      </c>
      <c r="I17" s="112"/>
      <c r="J17" s="104">
        <v>0</v>
      </c>
      <c r="K17" s="112"/>
      <c r="L17" s="104">
        <v>0</v>
      </c>
      <c r="M17" s="112"/>
      <c r="N17" s="112">
        <v>1035044</v>
      </c>
      <c r="O17" s="112"/>
      <c r="P17" s="112">
        <v>-11783409</v>
      </c>
      <c r="Q17" s="112"/>
      <c r="R17" s="112">
        <v>-11783409</v>
      </c>
      <c r="S17" s="112"/>
      <c r="T17" s="129">
        <v>-10748365</v>
      </c>
      <c r="U17" s="128"/>
      <c r="V17" s="125"/>
    </row>
    <row r="18" spans="1:24" s="127" customFormat="1" ht="19.350000000000001" customHeight="1">
      <c r="A18" s="89" t="s">
        <v>201</v>
      </c>
      <c r="B18" s="110"/>
      <c r="C18" s="110"/>
      <c r="D18" s="110"/>
      <c r="E18" s="110"/>
      <c r="F18" s="55"/>
      <c r="H18" s="104"/>
      <c r="I18" s="112"/>
      <c r="J18" s="104"/>
      <c r="K18" s="112"/>
      <c r="L18" s="104"/>
      <c r="M18" s="112"/>
      <c r="N18" s="112"/>
      <c r="O18" s="112"/>
      <c r="P18" s="104"/>
      <c r="Q18" s="112"/>
      <c r="R18" s="104"/>
      <c r="S18" s="112"/>
      <c r="T18" s="129"/>
      <c r="U18" s="128"/>
      <c r="V18" s="125"/>
    </row>
    <row r="19" spans="1:24" s="127" customFormat="1" ht="18.95" customHeight="1">
      <c r="A19" s="89"/>
      <c r="B19" s="110" t="s">
        <v>202</v>
      </c>
      <c r="C19" s="110"/>
      <c r="D19" s="110"/>
      <c r="E19" s="110"/>
      <c r="F19" s="55"/>
      <c r="H19" s="104">
        <v>0</v>
      </c>
      <c r="I19" s="112"/>
      <c r="J19" s="104">
        <v>0</v>
      </c>
      <c r="K19" s="112"/>
      <c r="L19" s="104">
        <v>0</v>
      </c>
      <c r="M19" s="112"/>
      <c r="N19" s="112">
        <v>-600</v>
      </c>
      <c r="O19" s="112"/>
      <c r="P19" s="130">
        <v>0</v>
      </c>
      <c r="Q19" s="112"/>
      <c r="R19" s="130">
        <v>0</v>
      </c>
      <c r="S19" s="112"/>
      <c r="T19" s="112">
        <v>-600</v>
      </c>
      <c r="U19" s="128"/>
      <c r="V19" s="125">
        <f t="shared" si="0"/>
        <v>0</v>
      </c>
    </row>
    <row r="20" spans="1:24" s="127" customFormat="1" ht="19.350000000000001" customHeight="1">
      <c r="A20" s="123" t="s">
        <v>191</v>
      </c>
      <c r="B20" s="126"/>
      <c r="H20" s="111">
        <v>336050222</v>
      </c>
      <c r="I20" s="112"/>
      <c r="J20" s="111">
        <v>266112909</v>
      </c>
      <c r="K20" s="112"/>
      <c r="L20" s="111">
        <v>33750000</v>
      </c>
      <c r="M20" s="112"/>
      <c r="N20" s="111">
        <v>260495298</v>
      </c>
      <c r="O20" s="112"/>
      <c r="P20" s="112">
        <v>-11783409</v>
      </c>
      <c r="Q20" s="112"/>
      <c r="R20" s="112">
        <v>-11783409</v>
      </c>
      <c r="S20" s="112"/>
      <c r="T20" s="111">
        <v>884625020</v>
      </c>
      <c r="U20" s="128"/>
      <c r="V20" s="125">
        <f t="shared" ref="V20:V24" si="1">SUM(H20:N20)+R20-T20</f>
        <v>0</v>
      </c>
    </row>
    <row r="21" spans="1:24" s="26" customFormat="1" ht="15.75" customHeight="1">
      <c r="A21" s="110" t="s">
        <v>82</v>
      </c>
      <c r="B21" s="126"/>
      <c r="C21" s="127"/>
      <c r="D21" s="127"/>
      <c r="E21" s="127"/>
      <c r="F21" s="55">
        <v>31</v>
      </c>
      <c r="G21" s="127"/>
      <c r="H21" s="104">
        <v>0</v>
      </c>
      <c r="I21" s="112"/>
      <c r="J21" s="104">
        <v>0</v>
      </c>
      <c r="K21" s="133"/>
      <c r="L21" s="104">
        <v>0</v>
      </c>
      <c r="M21" s="133"/>
      <c r="N21" s="112">
        <v>-107531455</v>
      </c>
      <c r="O21" s="112"/>
      <c r="P21" s="104">
        <v>0</v>
      </c>
      <c r="Q21" s="112"/>
      <c r="R21" s="104">
        <v>0</v>
      </c>
      <c r="S21" s="112"/>
      <c r="T21" s="112">
        <v>-107531455</v>
      </c>
      <c r="U21" s="27"/>
      <c r="V21" s="25">
        <f t="shared" si="1"/>
        <v>0</v>
      </c>
    </row>
    <row r="22" spans="1:24" s="26" customFormat="1" ht="15.75" customHeight="1">
      <c r="A22" s="89" t="s">
        <v>225</v>
      </c>
      <c r="B22" s="126"/>
      <c r="C22" s="127"/>
      <c r="D22" s="127"/>
      <c r="E22" s="127"/>
      <c r="F22" s="55"/>
      <c r="G22" s="127"/>
      <c r="H22" s="104"/>
      <c r="I22" s="112"/>
      <c r="J22" s="104"/>
      <c r="K22" s="133"/>
      <c r="L22" s="104"/>
      <c r="M22" s="133"/>
      <c r="N22" s="112"/>
      <c r="O22" s="112"/>
      <c r="P22" s="104"/>
      <c r="Q22" s="112"/>
      <c r="R22" s="104"/>
      <c r="S22" s="112"/>
      <c r="T22" s="112"/>
      <c r="U22" s="27"/>
      <c r="V22" s="25"/>
    </row>
    <row r="23" spans="1:24" s="26" customFormat="1" ht="19.350000000000001" customHeight="1">
      <c r="A23" s="89" t="s">
        <v>226</v>
      </c>
      <c r="B23" s="95"/>
      <c r="C23" s="89" t="s">
        <v>227</v>
      </c>
      <c r="D23" s="89"/>
      <c r="E23" s="115"/>
      <c r="F23" s="55"/>
      <c r="G23" s="127"/>
      <c r="H23" s="104">
        <v>0</v>
      </c>
      <c r="I23" s="112"/>
      <c r="J23" s="104">
        <v>0</v>
      </c>
      <c r="K23" s="133"/>
      <c r="L23" s="104">
        <v>0</v>
      </c>
      <c r="M23" s="133"/>
      <c r="N23" s="112">
        <v>100690413</v>
      </c>
      <c r="O23" s="112"/>
      <c r="P23" s="104">
        <v>0</v>
      </c>
      <c r="Q23" s="112"/>
      <c r="R23" s="104">
        <v>0</v>
      </c>
      <c r="S23" s="112"/>
      <c r="T23" s="112">
        <v>100690413</v>
      </c>
      <c r="U23" s="27"/>
      <c r="V23" s="25">
        <f t="shared" si="1"/>
        <v>0</v>
      </c>
    </row>
    <row r="24" spans="1:24" s="26" customFormat="1" ht="19.350000000000001" customHeight="1">
      <c r="A24" s="89"/>
      <c r="B24" s="95"/>
      <c r="C24" s="89" t="s">
        <v>190</v>
      </c>
      <c r="D24" s="89"/>
      <c r="E24" s="110"/>
      <c r="F24" s="55"/>
      <c r="G24" s="127"/>
      <c r="H24" s="104">
        <v>0</v>
      </c>
      <c r="I24" s="112"/>
      <c r="J24" s="104">
        <v>0</v>
      </c>
      <c r="K24" s="133"/>
      <c r="L24" s="104">
        <v>0</v>
      </c>
      <c r="M24" s="133"/>
      <c r="N24" s="104">
        <v>0</v>
      </c>
      <c r="O24" s="112"/>
      <c r="P24" s="112">
        <v>-6720000</v>
      </c>
      <c r="Q24" s="112"/>
      <c r="R24" s="112">
        <v>-6720000</v>
      </c>
      <c r="S24" s="112"/>
      <c r="T24" s="112">
        <v>-6720000</v>
      </c>
      <c r="U24" s="27"/>
      <c r="V24" s="25">
        <f t="shared" si="1"/>
        <v>0</v>
      </c>
      <c r="W24" s="28"/>
    </row>
    <row r="25" spans="1:24" s="26" customFormat="1" ht="19.350000000000001" customHeight="1" thickBot="1">
      <c r="A25" s="123" t="s">
        <v>214</v>
      </c>
      <c r="B25" s="126"/>
      <c r="C25" s="127"/>
      <c r="D25" s="127"/>
      <c r="E25" s="127"/>
      <c r="F25" s="127"/>
      <c r="G25" s="131"/>
      <c r="H25" s="132">
        <v>336050222</v>
      </c>
      <c r="I25" s="112"/>
      <c r="J25" s="132">
        <v>266112909</v>
      </c>
      <c r="K25" s="133"/>
      <c r="L25" s="132">
        <v>33750000</v>
      </c>
      <c r="M25" s="133"/>
      <c r="N25" s="132">
        <v>253654256</v>
      </c>
      <c r="O25" s="112"/>
      <c r="P25" s="132">
        <v>-18503409</v>
      </c>
      <c r="Q25" s="112"/>
      <c r="R25" s="132">
        <v>-18503409</v>
      </c>
      <c r="S25" s="112"/>
      <c r="T25" s="132">
        <v>871063978</v>
      </c>
      <c r="U25" s="27"/>
      <c r="V25" s="25">
        <f>SUM(H25:N25)+R25-T25</f>
        <v>0</v>
      </c>
    </row>
    <row r="26" spans="1:24" s="89" customFormat="1" ht="8.25" customHeight="1" thickTop="1">
      <c r="A26" s="134"/>
      <c r="B26" s="9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6"/>
    </row>
    <row r="27" spans="1:24" s="89" customFormat="1" ht="18.75" customHeight="1">
      <c r="A27" s="203" t="s">
        <v>135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51"/>
      <c r="V27" s="51"/>
      <c r="W27" s="51"/>
      <c r="X27" s="51"/>
    </row>
    <row r="28" spans="1:24" s="89" customFormat="1" ht="2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1"/>
      <c r="V28" s="51"/>
      <c r="W28" s="51"/>
      <c r="X28" s="51"/>
    </row>
    <row r="29" spans="1:24" s="89" customFormat="1" ht="21">
      <c r="A29" s="203" t="s">
        <v>157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51"/>
      <c r="V29" s="51"/>
      <c r="W29" s="51"/>
      <c r="X29" s="51"/>
    </row>
    <row r="30" spans="1:24" s="89" customFormat="1" ht="21">
      <c r="A30" s="203" t="s">
        <v>224</v>
      </c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51"/>
      <c r="V30" s="51"/>
      <c r="W30" s="51"/>
      <c r="X30" s="51"/>
    </row>
    <row r="31" spans="1:24" s="137" customFormat="1" ht="16.5" customHeight="1">
      <c r="A31" s="203" t="s">
        <v>137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51"/>
      <c r="V31" s="51"/>
      <c r="W31" s="51"/>
      <c r="X31" s="51"/>
    </row>
    <row r="32" spans="1:24" s="89" customFormat="1" ht="20.100000000000001" customHeight="1">
      <c r="F32" s="138"/>
      <c r="G32" s="139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</row>
    <row r="33" spans="1:20" ht="20.100000000000001" customHeight="1">
      <c r="H33" s="32">
        <f t="shared" ref="H33:T33" si="2">SUM(H13:H19)-H20</f>
        <v>0</v>
      </c>
      <c r="I33" s="32">
        <f t="shared" si="2"/>
        <v>0</v>
      </c>
      <c r="J33" s="32">
        <f t="shared" si="2"/>
        <v>0</v>
      </c>
      <c r="K33" s="32">
        <f t="shared" si="2"/>
        <v>0</v>
      </c>
      <c r="L33" s="32">
        <f t="shared" si="2"/>
        <v>0</v>
      </c>
      <c r="M33" s="32">
        <f t="shared" si="2"/>
        <v>0</v>
      </c>
      <c r="N33" s="32">
        <f t="shared" si="2"/>
        <v>0</v>
      </c>
      <c r="O33" s="32">
        <f t="shared" si="2"/>
        <v>0</v>
      </c>
      <c r="P33" s="32">
        <f t="shared" si="2"/>
        <v>0</v>
      </c>
      <c r="Q33" s="32">
        <f t="shared" si="2"/>
        <v>0</v>
      </c>
      <c r="R33" s="32">
        <f t="shared" si="2"/>
        <v>0</v>
      </c>
      <c r="S33" s="32">
        <f t="shared" si="2"/>
        <v>0</v>
      </c>
      <c r="T33" s="32">
        <f t="shared" si="2"/>
        <v>0</v>
      </c>
    </row>
    <row r="34" spans="1:20" ht="20.100000000000001" customHeight="1">
      <c r="H34" s="32">
        <f t="shared" ref="H34:T34" si="3">SUM(H20:H24)-H25</f>
        <v>0</v>
      </c>
      <c r="I34" s="32">
        <f t="shared" si="3"/>
        <v>0</v>
      </c>
      <c r="J34" s="32">
        <f t="shared" si="3"/>
        <v>0</v>
      </c>
      <c r="K34" s="32">
        <f t="shared" si="3"/>
        <v>0</v>
      </c>
      <c r="L34" s="32">
        <f t="shared" si="3"/>
        <v>0</v>
      </c>
      <c r="M34" s="32">
        <f t="shared" si="3"/>
        <v>0</v>
      </c>
      <c r="N34" s="32">
        <f t="shared" si="3"/>
        <v>0</v>
      </c>
      <c r="O34" s="32">
        <f t="shared" si="3"/>
        <v>0</v>
      </c>
      <c r="P34" s="32">
        <f t="shared" si="3"/>
        <v>0</v>
      </c>
      <c r="Q34" s="32">
        <f t="shared" si="3"/>
        <v>0</v>
      </c>
      <c r="R34" s="32">
        <f t="shared" si="3"/>
        <v>0</v>
      </c>
      <c r="S34" s="32">
        <f t="shared" si="3"/>
        <v>0</v>
      </c>
      <c r="T34" s="32">
        <f t="shared" si="3"/>
        <v>0</v>
      </c>
    </row>
    <row r="35" spans="1:20" ht="20.100000000000001" customHeight="1">
      <c r="H35" s="32">
        <f>H25-งบฐานะการเงิน!J95</f>
        <v>0</v>
      </c>
      <c r="J35" s="32">
        <f>J25-งบฐานะการเงิน!J96</f>
        <v>0</v>
      </c>
      <c r="K35" s="32"/>
      <c r="L35" s="32">
        <f>L25-งบฐานะการเงิน!J98</f>
        <v>0</v>
      </c>
      <c r="N35" s="32">
        <f>N25-งบฐานะการเงิน!J99</f>
        <v>0</v>
      </c>
      <c r="O35" s="32"/>
      <c r="P35" s="32"/>
      <c r="Q35" s="32"/>
      <c r="R35" s="32">
        <f>R25-งบฐานะการเงิน!J100</f>
        <v>0</v>
      </c>
      <c r="S35" s="32"/>
      <c r="T35" s="32"/>
    </row>
    <row r="36" spans="1:20" ht="20.100000000000001" customHeight="1">
      <c r="K36" s="32"/>
      <c r="N36" s="32"/>
      <c r="O36" s="32"/>
      <c r="P36" s="32"/>
      <c r="Q36" s="32"/>
      <c r="R36" s="32"/>
      <c r="S36" s="32"/>
      <c r="T36" s="32"/>
    </row>
    <row r="44" spans="1:20" ht="6" customHeight="1"/>
    <row r="45" spans="1:20" ht="20.100000000000001" customHeight="1">
      <c r="A45" s="29"/>
    </row>
    <row r="46" spans="1:20" ht="20.100000000000001" customHeight="1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</row>
    <row r="47" spans="1:20" ht="20.100000000000001" customHeight="1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</row>
    <row r="48" spans="1:20" ht="20.100000000000001" customHeight="1">
      <c r="A48" s="223"/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</row>
    <row r="49" spans="1:20" ht="20.100000000000001" customHeight="1">
      <c r="A49" s="35"/>
      <c r="B49" s="35"/>
      <c r="C49" s="35"/>
      <c r="D49" s="35"/>
      <c r="E49" s="35"/>
      <c r="F49" s="14"/>
      <c r="G49" s="14"/>
      <c r="H49" s="14"/>
      <c r="I49" s="14"/>
      <c r="J49" s="14"/>
      <c r="K49" s="14"/>
      <c r="L49" s="14"/>
      <c r="M49" s="14"/>
      <c r="N49" s="15"/>
    </row>
    <row r="50" spans="1:20" ht="20.100000000000001" customHeight="1">
      <c r="A50" s="36"/>
      <c r="B50" s="36"/>
      <c r="C50" s="36"/>
      <c r="D50" s="36"/>
      <c r="E50" s="36"/>
      <c r="F50" s="37"/>
      <c r="G50" s="37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</row>
    <row r="51" spans="1:20" ht="20.100000000000001" customHeight="1">
      <c r="A51" s="36"/>
      <c r="B51" s="36"/>
      <c r="C51" s="36"/>
      <c r="D51" s="36"/>
      <c r="E51" s="36"/>
      <c r="F51" s="37"/>
      <c r="G51" s="37"/>
      <c r="H51" s="17"/>
      <c r="I51" s="17"/>
      <c r="J51" s="17"/>
      <c r="K51" s="17"/>
      <c r="L51" s="17"/>
      <c r="M51" s="17"/>
      <c r="N51" s="17"/>
      <c r="O51" s="13"/>
      <c r="P51" s="13"/>
      <c r="Q51" s="13"/>
      <c r="R51" s="13"/>
      <c r="S51" s="13"/>
      <c r="T51" s="13"/>
    </row>
    <row r="52" spans="1:20" ht="20.100000000000001" customHeight="1">
      <c r="A52" s="36"/>
      <c r="B52" s="36"/>
      <c r="C52" s="36"/>
      <c r="D52" s="36"/>
      <c r="E52" s="36"/>
      <c r="F52" s="16"/>
      <c r="G52" s="37"/>
      <c r="H52" s="39"/>
      <c r="I52" s="38"/>
      <c r="J52" s="39"/>
      <c r="K52" s="38"/>
      <c r="L52" s="39"/>
      <c r="M52" s="38"/>
      <c r="N52" s="39"/>
      <c r="O52" s="40"/>
      <c r="P52" s="40"/>
      <c r="Q52" s="40"/>
      <c r="R52" s="40"/>
      <c r="S52" s="40"/>
      <c r="T52" s="40"/>
    </row>
    <row r="53" spans="1:20" ht="20.100000000000001" customHeight="1">
      <c r="A53" s="219"/>
      <c r="B53" s="219"/>
      <c r="C53" s="219"/>
      <c r="D53" s="219"/>
      <c r="E53" s="219"/>
    </row>
    <row r="54" spans="1:20" ht="20.100000000000001" customHeight="1">
      <c r="A54" s="219"/>
      <c r="B54" s="219"/>
      <c r="C54" s="219"/>
      <c r="D54" s="219"/>
      <c r="E54" s="219"/>
    </row>
    <row r="93" spans="5:5" ht="20.100000000000001" customHeight="1">
      <c r="E93" s="30"/>
    </row>
  </sheetData>
  <mergeCells count="19">
    <mergeCell ref="H7:T7"/>
    <mergeCell ref="A1:T1"/>
    <mergeCell ref="A2:T2"/>
    <mergeCell ref="A3:T3"/>
    <mergeCell ref="A4:T4"/>
    <mergeCell ref="H6:T6"/>
    <mergeCell ref="A53:E53"/>
    <mergeCell ref="A54:E54"/>
    <mergeCell ref="L8:N8"/>
    <mergeCell ref="A12:E12"/>
    <mergeCell ref="A46:N46"/>
    <mergeCell ref="A47:N47"/>
    <mergeCell ref="A48:N48"/>
    <mergeCell ref="H50:T50"/>
    <mergeCell ref="A27:T27"/>
    <mergeCell ref="A29:T29"/>
    <mergeCell ref="A30:T30"/>
    <mergeCell ref="A31:T31"/>
    <mergeCell ref="P8:R8"/>
  </mergeCells>
  <printOptions horizontalCentered="1"/>
  <pageMargins left="1.2598425196850394" right="0.39370078740157483" top="0.98425196850393704" bottom="0.6692913385826772" header="0.51181102362204722" footer="0.78740157480314965"/>
  <pageSetup paperSize="9" scale="82" firstPageNumber="2" orientation="landscape" useFirstPageNumber="1" r:id="rId1"/>
  <headerFooter>
    <oddFooter>&amp;L&amp;"Angsana New,ธรรมดา"&amp;16หมายเหตุประกอบงบการเงินเป็นส่วนหนึ่งของงบการเงินนี้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0AFC-6001-485B-8120-3584C4BDF225}">
  <sheetPr>
    <tabColor rgb="FFFFFF00"/>
  </sheetPr>
  <dimension ref="A1:Y85"/>
  <sheetViews>
    <sheetView view="pageBreakPreview" topLeftCell="A55" zoomScaleNormal="100" zoomScaleSheetLayoutView="100" workbookViewId="0">
      <selection activeCell="T83" sqref="T83"/>
    </sheetView>
  </sheetViews>
  <sheetFormatPr defaultColWidth="9.125" defaultRowHeight="23.25"/>
  <cols>
    <col min="1" max="2" width="1.125" style="5" customWidth="1"/>
    <col min="3" max="3" width="1.125" style="10" customWidth="1"/>
    <col min="4" max="4" width="29.5" style="10" customWidth="1"/>
    <col min="5" max="5" width="7.125" style="62" customWidth="1"/>
    <col min="6" max="6" width="0.25" style="62" customWidth="1"/>
    <col min="7" max="7" width="9.625" style="62" customWidth="1"/>
    <col min="8" max="8" width="0.5" style="62" customWidth="1"/>
    <col min="9" max="9" width="9.375" style="170" customWidth="1"/>
    <col min="10" max="10" width="0.375" style="62" customWidth="1"/>
    <col min="11" max="11" width="9.875" style="63" customWidth="1"/>
    <col min="12" max="12" width="0.375" style="10" customWidth="1"/>
    <col min="13" max="13" width="9.625" style="48" customWidth="1"/>
    <col min="14" max="14" width="10.875" style="5" bestFit="1" customWidth="1"/>
    <col min="15" max="15" width="1.125" style="5" customWidth="1"/>
    <col min="16" max="16" width="10.125" style="5" customWidth="1"/>
    <col min="17" max="17" width="0.875" style="5" customWidth="1"/>
    <col min="18" max="18" width="9.875" style="5" bestFit="1" customWidth="1"/>
    <col min="19" max="19" width="0.5" style="5" customWidth="1"/>
    <col min="20" max="20" width="10.375" style="5" customWidth="1"/>
    <col min="21" max="21" width="9.125" style="5"/>
    <col min="22" max="22" width="11.875" style="5" bestFit="1" customWidth="1"/>
    <col min="23" max="16384" width="9.125" style="5"/>
  </cols>
  <sheetData>
    <row r="1" spans="1:23" ht="20.100000000000001" customHeight="1">
      <c r="A1" s="205" t="s">
        <v>110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23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23">
      <c r="A3" s="227" t="s">
        <v>70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41"/>
    </row>
    <row r="4" spans="1:23">
      <c r="A4" s="207" t="s">
        <v>212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41"/>
    </row>
    <row r="5" spans="1:23" ht="9.9499999999999993" customHeight="1">
      <c r="A5" s="49"/>
      <c r="B5" s="49"/>
      <c r="C5" s="49"/>
      <c r="D5" s="49"/>
      <c r="E5" s="49"/>
      <c r="F5" s="49"/>
      <c r="G5" s="49"/>
      <c r="H5" s="49"/>
      <c r="I5" s="141"/>
      <c r="J5" s="49"/>
      <c r="K5" s="185"/>
      <c r="L5" s="49"/>
      <c r="M5" s="141"/>
    </row>
    <row r="6" spans="1:23" s="42" customFormat="1" ht="15.95" customHeight="1">
      <c r="A6" s="142"/>
      <c r="B6" s="142"/>
      <c r="C6" s="142"/>
      <c r="D6" s="142"/>
      <c r="E6" s="142"/>
      <c r="F6" s="142"/>
      <c r="G6" s="143"/>
      <c r="H6" s="143"/>
      <c r="I6" s="186"/>
      <c r="J6" s="143"/>
      <c r="K6" s="187"/>
      <c r="L6" s="143"/>
      <c r="M6" s="144" t="s">
        <v>1</v>
      </c>
    </row>
    <row r="7" spans="1:23" s="42" customFormat="1" ht="15.95" customHeight="1">
      <c r="A7" s="142"/>
      <c r="B7" s="142"/>
      <c r="C7" s="142"/>
      <c r="D7" s="142"/>
      <c r="E7" s="142"/>
      <c r="F7" s="142"/>
      <c r="G7" s="228" t="s">
        <v>2</v>
      </c>
      <c r="H7" s="228"/>
      <c r="I7" s="228"/>
      <c r="J7" s="145"/>
      <c r="K7" s="228" t="s">
        <v>3</v>
      </c>
      <c r="L7" s="228"/>
      <c r="M7" s="228"/>
    </row>
    <row r="8" spans="1:23" s="42" customFormat="1" ht="15.95" customHeight="1">
      <c r="A8" s="142"/>
      <c r="B8" s="142"/>
      <c r="C8" s="142"/>
      <c r="D8" s="142"/>
      <c r="E8" s="145" t="s">
        <v>4</v>
      </c>
      <c r="F8" s="142"/>
      <c r="G8" s="188">
        <v>2568</v>
      </c>
      <c r="H8" s="145"/>
      <c r="I8" s="146">
        <v>2567</v>
      </c>
      <c r="J8" s="145"/>
      <c r="K8" s="146">
        <f>G8</f>
        <v>2568</v>
      </c>
      <c r="L8" s="145"/>
      <c r="M8" s="146">
        <f>I8</f>
        <v>2567</v>
      </c>
    </row>
    <row r="9" spans="1:23" s="42" customFormat="1" ht="15.95" customHeight="1">
      <c r="A9" s="134" t="s">
        <v>71</v>
      </c>
      <c r="B9" s="142"/>
      <c r="C9" s="142"/>
      <c r="D9" s="142"/>
      <c r="E9" s="142"/>
      <c r="F9" s="142"/>
      <c r="G9" s="142"/>
      <c r="H9" s="142"/>
      <c r="I9" s="147"/>
      <c r="J9" s="142"/>
      <c r="K9" s="148"/>
      <c r="L9" s="142"/>
      <c r="M9" s="147"/>
    </row>
    <row r="10" spans="1:23" s="42" customFormat="1" ht="15.95" customHeight="1">
      <c r="A10" s="142"/>
      <c r="B10" s="142" t="s">
        <v>207</v>
      </c>
      <c r="C10" s="142"/>
      <c r="D10" s="142"/>
      <c r="E10" s="142"/>
      <c r="F10" s="142"/>
      <c r="G10" s="149">
        <v>130176895</v>
      </c>
      <c r="H10" s="148"/>
      <c r="I10" s="149">
        <v>188843236</v>
      </c>
      <c r="J10" s="148"/>
      <c r="K10" s="149">
        <v>126781647</v>
      </c>
      <c r="L10" s="148"/>
      <c r="M10" s="149">
        <v>184293501</v>
      </c>
      <c r="N10" s="43"/>
      <c r="O10" s="43"/>
      <c r="P10" s="44"/>
      <c r="R10" s="43">
        <f>G10-งบกำไรขาดทุนเบ็ดเสร็จ!G20</f>
        <v>0</v>
      </c>
      <c r="T10" s="43">
        <f>K10-งบกำไรขาดทุนเบ็ดเสร็จ!K20</f>
        <v>0</v>
      </c>
      <c r="V10" s="44"/>
      <c r="W10" s="43"/>
    </row>
    <row r="11" spans="1:23" s="42" customFormat="1" ht="18.75" customHeight="1">
      <c r="A11" s="142"/>
      <c r="B11" s="142" t="s">
        <v>193</v>
      </c>
      <c r="C11" s="142"/>
      <c r="D11" s="142"/>
      <c r="E11" s="145"/>
      <c r="F11" s="142"/>
      <c r="G11" s="150"/>
      <c r="H11" s="150"/>
      <c r="I11" s="150"/>
      <c r="J11" s="150"/>
      <c r="K11" s="150"/>
      <c r="L11" s="150"/>
      <c r="M11" s="150"/>
      <c r="P11" s="45"/>
    </row>
    <row r="12" spans="1:23" s="42" customFormat="1" ht="18.75" customHeight="1">
      <c r="A12" s="142" t="s">
        <v>84</v>
      </c>
      <c r="B12" s="142" t="s">
        <v>84</v>
      </c>
      <c r="C12" s="142" t="s">
        <v>72</v>
      </c>
      <c r="D12" s="142"/>
      <c r="E12" s="145"/>
      <c r="F12" s="142"/>
      <c r="G12" s="149">
        <v>161154773</v>
      </c>
      <c r="H12" s="150"/>
      <c r="I12" s="149">
        <v>159538689</v>
      </c>
      <c r="J12" s="150"/>
      <c r="K12" s="149">
        <v>158219467</v>
      </c>
      <c r="L12" s="150"/>
      <c r="M12" s="149">
        <v>156637620</v>
      </c>
      <c r="P12" s="43"/>
      <c r="V12" s="44"/>
      <c r="W12" s="43"/>
    </row>
    <row r="13" spans="1:23" s="42" customFormat="1" ht="18.75" customHeight="1">
      <c r="A13" s="142"/>
      <c r="B13" s="142"/>
      <c r="C13" s="142" t="s">
        <v>194</v>
      </c>
      <c r="D13" s="142"/>
      <c r="E13" s="145"/>
      <c r="F13" s="142"/>
      <c r="G13" s="149">
        <v>0</v>
      </c>
      <c r="H13" s="150"/>
      <c r="I13" s="149">
        <v>1174631</v>
      </c>
      <c r="J13" s="150"/>
      <c r="K13" s="149">
        <v>0</v>
      </c>
      <c r="L13" s="150"/>
      <c r="M13" s="149">
        <v>202868</v>
      </c>
      <c r="P13" s="43"/>
      <c r="V13" s="44"/>
      <c r="W13" s="43"/>
    </row>
    <row r="14" spans="1:23" s="42" customFormat="1" ht="18.75" customHeight="1">
      <c r="A14" s="142"/>
      <c r="B14" s="142"/>
      <c r="C14" s="142" t="s">
        <v>162</v>
      </c>
      <c r="D14" s="142"/>
      <c r="E14" s="145"/>
      <c r="F14" s="142"/>
      <c r="G14" s="150"/>
      <c r="H14" s="150"/>
      <c r="I14" s="150"/>
      <c r="J14" s="150"/>
      <c r="K14" s="150"/>
      <c r="L14" s="150"/>
      <c r="M14" s="150"/>
      <c r="P14" s="43"/>
      <c r="T14" s="43"/>
      <c r="U14" s="43"/>
      <c r="V14" s="44"/>
      <c r="W14" s="43"/>
    </row>
    <row r="15" spans="1:23" s="42" customFormat="1" ht="18.75" customHeight="1">
      <c r="A15" s="142"/>
      <c r="B15" s="142"/>
      <c r="C15" s="142"/>
      <c r="D15" s="142" t="s">
        <v>97</v>
      </c>
      <c r="E15" s="145"/>
      <c r="F15" s="142"/>
      <c r="G15" s="149">
        <v>5260</v>
      </c>
      <c r="H15" s="150"/>
      <c r="I15" s="149">
        <v>602336</v>
      </c>
      <c r="J15" s="150"/>
      <c r="K15" s="149">
        <v>8705</v>
      </c>
      <c r="L15" s="150"/>
      <c r="M15" s="149">
        <v>603335</v>
      </c>
      <c r="V15" s="44"/>
      <c r="W15" s="43"/>
    </row>
    <row r="16" spans="1:23" s="42" customFormat="1" ht="18.75" customHeight="1">
      <c r="A16" s="142"/>
      <c r="B16" s="142"/>
      <c r="C16" s="142" t="s">
        <v>228</v>
      </c>
      <c r="D16" s="142"/>
      <c r="E16" s="145"/>
      <c r="F16" s="142"/>
      <c r="G16" s="149">
        <v>3490756</v>
      </c>
      <c r="H16" s="150"/>
      <c r="I16" s="149">
        <v>1154054</v>
      </c>
      <c r="J16" s="150"/>
      <c r="K16" s="149">
        <v>3043696</v>
      </c>
      <c r="L16" s="150"/>
      <c r="M16" s="149">
        <v>918165</v>
      </c>
      <c r="P16" s="43"/>
      <c r="V16" s="44"/>
      <c r="W16" s="43"/>
    </row>
    <row r="17" spans="1:23" s="42" customFormat="1" ht="18.75" customHeight="1">
      <c r="A17" s="142" t="s">
        <v>86</v>
      </c>
      <c r="B17" s="142" t="s">
        <v>86</v>
      </c>
      <c r="C17" s="142" t="s">
        <v>195</v>
      </c>
      <c r="D17" s="142"/>
      <c r="E17" s="145"/>
      <c r="F17" s="142"/>
      <c r="G17" s="149">
        <v>4884678</v>
      </c>
      <c r="H17" s="150"/>
      <c r="I17" s="149">
        <v>4988057</v>
      </c>
      <c r="J17" s="150"/>
      <c r="K17" s="149">
        <v>4203197</v>
      </c>
      <c r="L17" s="150"/>
      <c r="M17" s="149">
        <v>4374594</v>
      </c>
      <c r="V17" s="44"/>
      <c r="W17" s="43"/>
    </row>
    <row r="18" spans="1:23" s="42" customFormat="1" ht="18.75" customHeight="1">
      <c r="A18" s="142" t="s">
        <v>85</v>
      </c>
      <c r="B18" s="142" t="s">
        <v>85</v>
      </c>
      <c r="C18" s="142" t="s">
        <v>196</v>
      </c>
      <c r="D18" s="142"/>
      <c r="E18" s="145"/>
      <c r="F18" s="142"/>
      <c r="G18" s="142"/>
      <c r="H18" s="142"/>
      <c r="I18" s="142"/>
      <c r="J18" s="142"/>
      <c r="K18" s="147"/>
      <c r="L18" s="142"/>
      <c r="M18" s="147"/>
      <c r="V18" s="44"/>
      <c r="W18" s="43"/>
    </row>
    <row r="19" spans="1:23" s="42" customFormat="1" ht="18.75" customHeight="1">
      <c r="A19" s="142"/>
      <c r="B19" s="142"/>
      <c r="C19" s="142"/>
      <c r="D19" s="142" t="s">
        <v>197</v>
      </c>
      <c r="E19" s="145"/>
      <c r="F19" s="142"/>
      <c r="G19" s="149">
        <v>0</v>
      </c>
      <c r="H19" s="149"/>
      <c r="I19" s="149">
        <v>-64367</v>
      </c>
      <c r="J19" s="149"/>
      <c r="K19" s="149">
        <v>0</v>
      </c>
      <c r="L19" s="149"/>
      <c r="M19" s="149">
        <v>-64367</v>
      </c>
      <c r="V19" s="44"/>
      <c r="W19" s="43"/>
    </row>
    <row r="20" spans="1:23" s="42" customFormat="1" ht="18.75" customHeight="1">
      <c r="A20" s="142"/>
      <c r="B20" s="142"/>
      <c r="C20" s="142" t="s">
        <v>217</v>
      </c>
      <c r="D20" s="142"/>
      <c r="E20" s="145"/>
      <c r="F20" s="142"/>
      <c r="G20" s="149">
        <v>-800000</v>
      </c>
      <c r="H20" s="150"/>
      <c r="I20" s="149">
        <v>0</v>
      </c>
      <c r="J20" s="150"/>
      <c r="K20" s="149">
        <v>-800000</v>
      </c>
      <c r="L20" s="150"/>
      <c r="M20" s="149">
        <v>0</v>
      </c>
      <c r="U20" s="43"/>
      <c r="V20" s="44"/>
      <c r="W20" s="43"/>
    </row>
    <row r="21" spans="1:23" s="42" customFormat="1" ht="18.75" customHeight="1">
      <c r="A21" s="142" t="s">
        <v>87</v>
      </c>
      <c r="B21" s="142" t="s">
        <v>87</v>
      </c>
      <c r="C21" s="142" t="s">
        <v>96</v>
      </c>
      <c r="D21" s="142"/>
      <c r="E21" s="145"/>
      <c r="F21" s="142"/>
      <c r="G21" s="149">
        <v>-818066</v>
      </c>
      <c r="H21" s="150"/>
      <c r="I21" s="149">
        <v>-1421355</v>
      </c>
      <c r="J21" s="150"/>
      <c r="K21" s="149">
        <v>-666822</v>
      </c>
      <c r="L21" s="150"/>
      <c r="M21" s="149">
        <v>-1244259</v>
      </c>
      <c r="V21" s="44"/>
      <c r="W21" s="43"/>
    </row>
    <row r="22" spans="1:23" s="42" customFormat="1" ht="18.75" customHeight="1">
      <c r="A22" s="142" t="s">
        <v>88</v>
      </c>
      <c r="B22" s="142" t="s">
        <v>88</v>
      </c>
      <c r="C22" s="142" t="s">
        <v>116</v>
      </c>
      <c r="D22" s="142"/>
      <c r="E22" s="145"/>
      <c r="F22" s="142"/>
      <c r="G22" s="151">
        <v>547500</v>
      </c>
      <c r="H22" s="150"/>
      <c r="I22" s="151">
        <v>962766</v>
      </c>
      <c r="J22" s="150"/>
      <c r="K22" s="151">
        <v>504329</v>
      </c>
      <c r="L22" s="150"/>
      <c r="M22" s="151">
        <v>883328</v>
      </c>
      <c r="V22" s="44"/>
      <c r="W22" s="43"/>
    </row>
    <row r="23" spans="1:23" s="42" customFormat="1" ht="18.75" customHeight="1">
      <c r="A23" s="142"/>
      <c r="B23" s="142" t="s">
        <v>114</v>
      </c>
      <c r="C23" s="142"/>
      <c r="D23" s="142"/>
      <c r="E23" s="145"/>
      <c r="F23" s="142"/>
      <c r="G23" s="150"/>
      <c r="H23" s="150"/>
      <c r="I23" s="150"/>
      <c r="J23" s="150"/>
      <c r="K23" s="150"/>
      <c r="L23" s="150"/>
      <c r="M23" s="150"/>
    </row>
    <row r="24" spans="1:23" s="42" customFormat="1" ht="18.75" customHeight="1">
      <c r="A24" s="142"/>
      <c r="B24" s="142"/>
      <c r="C24" s="142" t="s">
        <v>115</v>
      </c>
      <c r="D24" s="142"/>
      <c r="E24" s="145"/>
      <c r="F24" s="142"/>
      <c r="G24" s="149">
        <v>298641796</v>
      </c>
      <c r="H24" s="150"/>
      <c r="I24" s="149">
        <v>355778047</v>
      </c>
      <c r="J24" s="150"/>
      <c r="K24" s="149">
        <v>291294219</v>
      </c>
      <c r="L24" s="150"/>
      <c r="M24" s="149">
        <v>346604785</v>
      </c>
      <c r="N24" s="43">
        <f t="shared" ref="N24:T24" si="0">SUM(G10:G22)-G24</f>
        <v>0</v>
      </c>
      <c r="O24" s="43">
        <f t="shared" si="0"/>
        <v>0</v>
      </c>
      <c r="P24" s="43">
        <f t="shared" si="0"/>
        <v>0</v>
      </c>
      <c r="Q24" s="43">
        <f t="shared" si="0"/>
        <v>0</v>
      </c>
      <c r="R24" s="43">
        <f t="shared" si="0"/>
        <v>0</v>
      </c>
      <c r="S24" s="43">
        <f t="shared" si="0"/>
        <v>0</v>
      </c>
      <c r="T24" s="43">
        <f t="shared" si="0"/>
        <v>0</v>
      </c>
    </row>
    <row r="25" spans="1:23" s="42" customFormat="1" ht="18.75" customHeight="1">
      <c r="A25" s="142"/>
      <c r="B25" s="142" t="s">
        <v>89</v>
      </c>
      <c r="C25" s="142"/>
      <c r="D25" s="142"/>
      <c r="E25" s="145"/>
      <c r="F25" s="142"/>
      <c r="G25" s="150"/>
      <c r="H25" s="150"/>
      <c r="I25" s="150"/>
      <c r="J25" s="150"/>
      <c r="K25" s="150"/>
      <c r="L25" s="150"/>
      <c r="M25" s="150"/>
    </row>
    <row r="26" spans="1:23" s="42" customFormat="1" ht="18.75" customHeight="1">
      <c r="A26" s="142" t="s">
        <v>90</v>
      </c>
      <c r="B26" s="142" t="s">
        <v>90</v>
      </c>
      <c r="C26" s="142" t="s">
        <v>138</v>
      </c>
      <c r="D26" s="142"/>
      <c r="E26" s="145"/>
      <c r="F26" s="142"/>
      <c r="G26" s="149">
        <v>45716623</v>
      </c>
      <c r="H26" s="150"/>
      <c r="I26" s="149">
        <v>326826670</v>
      </c>
      <c r="J26" s="150"/>
      <c r="K26" s="149">
        <v>53277796</v>
      </c>
      <c r="L26" s="150"/>
      <c r="M26" s="149">
        <v>311320795</v>
      </c>
      <c r="V26" s="44"/>
      <c r="W26" s="43"/>
    </row>
    <row r="27" spans="1:23" s="42" customFormat="1" ht="18.75" customHeight="1">
      <c r="A27" s="142" t="s">
        <v>91</v>
      </c>
      <c r="B27" s="142" t="s">
        <v>91</v>
      </c>
      <c r="C27" s="147" t="s">
        <v>145</v>
      </c>
      <c r="D27" s="142"/>
      <c r="E27" s="142"/>
      <c r="F27" s="142"/>
      <c r="G27" s="149">
        <v>-145351931</v>
      </c>
      <c r="H27" s="150"/>
      <c r="I27" s="149">
        <v>32670537</v>
      </c>
      <c r="J27" s="150"/>
      <c r="K27" s="149">
        <v>-153086906</v>
      </c>
      <c r="L27" s="150"/>
      <c r="M27" s="149">
        <v>25290636</v>
      </c>
      <c r="V27" s="44"/>
      <c r="W27" s="43"/>
    </row>
    <row r="28" spans="1:23" s="42" customFormat="1" ht="18.75" customHeight="1">
      <c r="A28" s="142" t="s">
        <v>92</v>
      </c>
      <c r="B28" s="142" t="s">
        <v>92</v>
      </c>
      <c r="C28" s="142" t="s">
        <v>73</v>
      </c>
      <c r="D28" s="142"/>
      <c r="E28" s="142"/>
      <c r="F28" s="142"/>
      <c r="G28" s="149">
        <v>-542640454</v>
      </c>
      <c r="H28" s="150"/>
      <c r="I28" s="149">
        <v>6721695</v>
      </c>
      <c r="J28" s="150"/>
      <c r="K28" s="149">
        <v>-543263226</v>
      </c>
      <c r="L28" s="150"/>
      <c r="M28" s="149">
        <v>7072319</v>
      </c>
      <c r="P28" s="43"/>
      <c r="V28" s="44"/>
      <c r="W28" s="43"/>
    </row>
    <row r="29" spans="1:23" s="42" customFormat="1" ht="18.75" customHeight="1">
      <c r="A29" s="142" t="s">
        <v>93</v>
      </c>
      <c r="B29" s="142" t="s">
        <v>93</v>
      </c>
      <c r="C29" s="142" t="s">
        <v>10</v>
      </c>
      <c r="D29" s="142"/>
      <c r="E29" s="142"/>
      <c r="F29" s="142"/>
      <c r="G29" s="149">
        <v>-55889510</v>
      </c>
      <c r="H29" s="150"/>
      <c r="I29" s="149">
        <v>221049</v>
      </c>
      <c r="J29" s="150"/>
      <c r="K29" s="149">
        <v>-55739510</v>
      </c>
      <c r="L29" s="150"/>
      <c r="M29" s="149">
        <v>211662</v>
      </c>
      <c r="V29" s="44"/>
      <c r="W29" s="43"/>
    </row>
    <row r="30" spans="1:23" s="42" customFormat="1" ht="18.75" customHeight="1">
      <c r="A30" s="142" t="s">
        <v>94</v>
      </c>
      <c r="B30" s="142" t="s">
        <v>94</v>
      </c>
      <c r="C30" s="142" t="s">
        <v>11</v>
      </c>
      <c r="D30" s="142"/>
      <c r="E30" s="142"/>
      <c r="F30" s="142"/>
      <c r="G30" s="149">
        <v>-41240028</v>
      </c>
      <c r="H30" s="150"/>
      <c r="I30" s="149">
        <v>211541</v>
      </c>
      <c r="J30" s="150"/>
      <c r="K30" s="149">
        <v>-41129668</v>
      </c>
      <c r="L30" s="150"/>
      <c r="M30" s="149">
        <v>-324310</v>
      </c>
      <c r="P30" s="43"/>
      <c r="V30" s="44"/>
      <c r="W30" s="43"/>
    </row>
    <row r="31" spans="1:23" s="42" customFormat="1" ht="18.75" customHeight="1">
      <c r="A31" s="142" t="s">
        <v>95</v>
      </c>
      <c r="B31" s="142" t="s">
        <v>95</v>
      </c>
      <c r="C31" s="142" t="s">
        <v>20</v>
      </c>
      <c r="D31" s="142"/>
      <c r="E31" s="142"/>
      <c r="F31" s="142"/>
      <c r="G31" s="149">
        <v>11471566</v>
      </c>
      <c r="H31" s="150"/>
      <c r="I31" s="149">
        <v>8365322</v>
      </c>
      <c r="J31" s="150"/>
      <c r="K31" s="149">
        <v>11471566</v>
      </c>
      <c r="L31" s="150"/>
      <c r="M31" s="149">
        <v>8365322</v>
      </c>
      <c r="V31" s="44"/>
      <c r="W31" s="43"/>
    </row>
    <row r="32" spans="1:23" s="42" customFormat="1" ht="18.75" customHeight="1">
      <c r="A32" s="142"/>
      <c r="B32" s="152" t="s">
        <v>98</v>
      </c>
      <c r="C32" s="142"/>
      <c r="D32" s="142"/>
      <c r="E32" s="145"/>
      <c r="F32" s="142"/>
      <c r="G32" s="153"/>
      <c r="H32" s="153"/>
      <c r="I32" s="153"/>
      <c r="J32" s="153"/>
      <c r="K32" s="153"/>
      <c r="L32" s="153"/>
      <c r="M32" s="153"/>
    </row>
    <row r="33" spans="1:22" s="42" customFormat="1" ht="18.75" customHeight="1">
      <c r="A33" s="142"/>
      <c r="B33" s="142"/>
      <c r="C33" s="142" t="s">
        <v>139</v>
      </c>
      <c r="D33" s="142"/>
      <c r="E33" s="145"/>
      <c r="F33" s="142"/>
      <c r="G33" s="149">
        <v>399611672</v>
      </c>
      <c r="H33" s="148"/>
      <c r="I33" s="149">
        <v>-5119617</v>
      </c>
      <c r="J33" s="148"/>
      <c r="K33" s="149">
        <v>405706671</v>
      </c>
      <c r="L33" s="148"/>
      <c r="M33" s="149">
        <v>18453</v>
      </c>
      <c r="P33" s="43"/>
      <c r="R33" s="43"/>
      <c r="U33" s="43"/>
      <c r="V33" s="43"/>
    </row>
    <row r="34" spans="1:22" s="42" customFormat="1" ht="18.75" customHeight="1">
      <c r="A34" s="142"/>
      <c r="B34" s="142"/>
      <c r="C34" s="142" t="s">
        <v>165</v>
      </c>
      <c r="D34" s="142"/>
      <c r="E34" s="145"/>
      <c r="F34" s="142"/>
      <c r="G34" s="149">
        <v>-29010712</v>
      </c>
      <c r="H34" s="150"/>
      <c r="I34" s="149">
        <v>-57030102</v>
      </c>
      <c r="J34" s="150"/>
      <c r="K34" s="149">
        <v>-29010712</v>
      </c>
      <c r="L34" s="150"/>
      <c r="M34" s="149">
        <v>-57030102</v>
      </c>
      <c r="P34" s="43"/>
      <c r="R34" s="43"/>
      <c r="U34" s="43"/>
      <c r="V34" s="43"/>
    </row>
    <row r="35" spans="1:22" s="42" customFormat="1" ht="18.75" customHeight="1">
      <c r="A35" s="154"/>
      <c r="B35" s="142"/>
      <c r="C35" s="142" t="s">
        <v>26</v>
      </c>
      <c r="D35" s="142"/>
      <c r="E35" s="145"/>
      <c r="F35" s="142"/>
      <c r="G35" s="149">
        <v>-21987970</v>
      </c>
      <c r="H35" s="150"/>
      <c r="I35" s="149">
        <v>-57249067</v>
      </c>
      <c r="J35" s="150"/>
      <c r="K35" s="149">
        <v>-21864114</v>
      </c>
      <c r="L35" s="150"/>
      <c r="M35" s="149">
        <v>-55745012</v>
      </c>
    </row>
    <row r="36" spans="1:22" s="42" customFormat="1" ht="18.75">
      <c r="A36" s="154"/>
      <c r="B36" s="142"/>
      <c r="C36" s="147" t="s">
        <v>144</v>
      </c>
      <c r="D36" s="142"/>
      <c r="E36" s="145"/>
      <c r="F36" s="142"/>
      <c r="G36" s="149">
        <v>-222556123</v>
      </c>
      <c r="H36" s="150"/>
      <c r="I36" s="149">
        <v>-97745825</v>
      </c>
      <c r="J36" s="150"/>
      <c r="K36" s="149">
        <v>-221957826</v>
      </c>
      <c r="L36" s="150"/>
      <c r="M36" s="149">
        <v>-103930302</v>
      </c>
      <c r="P36" s="43"/>
      <c r="U36" s="43"/>
      <c r="V36" s="43"/>
    </row>
    <row r="37" spans="1:22" s="42" customFormat="1" ht="18.75">
      <c r="A37" s="154"/>
      <c r="B37" s="142"/>
      <c r="C37" s="142" t="s">
        <v>27</v>
      </c>
      <c r="D37" s="142"/>
      <c r="E37" s="145"/>
      <c r="F37" s="142"/>
      <c r="G37" s="151">
        <v>-13132451</v>
      </c>
      <c r="H37" s="150"/>
      <c r="I37" s="151">
        <v>-16054310</v>
      </c>
      <c r="J37" s="150"/>
      <c r="K37" s="151">
        <v>-13258647</v>
      </c>
      <c r="L37" s="150"/>
      <c r="M37" s="151">
        <v>-16202999</v>
      </c>
      <c r="P37" s="43"/>
      <c r="U37" s="43"/>
      <c r="V37" s="43"/>
    </row>
    <row r="38" spans="1:22" s="42" customFormat="1" ht="18.75">
      <c r="A38" s="154"/>
      <c r="B38" s="142"/>
      <c r="C38" s="155" t="s">
        <v>121</v>
      </c>
      <c r="D38" s="142"/>
      <c r="E38" s="145"/>
      <c r="F38" s="142"/>
      <c r="G38" s="156">
        <v>-316367522</v>
      </c>
      <c r="H38" s="150"/>
      <c r="I38" s="156">
        <v>497595940</v>
      </c>
      <c r="J38" s="150"/>
      <c r="K38" s="156">
        <v>-317560357</v>
      </c>
      <c r="L38" s="150"/>
      <c r="M38" s="156">
        <v>465651247</v>
      </c>
      <c r="N38" s="43">
        <f>SUM(G24:G37)-G38</f>
        <v>0</v>
      </c>
      <c r="O38" s="43">
        <f t="shared" ref="O38:S38" si="1">SUM(H24:H37)-H38</f>
        <v>0</v>
      </c>
      <c r="P38" s="43">
        <f>SUM(I24:I37)-I38</f>
        <v>0</v>
      </c>
      <c r="Q38" s="43">
        <f t="shared" si="1"/>
        <v>0</v>
      </c>
      <c r="R38" s="43">
        <f t="shared" si="1"/>
        <v>0</v>
      </c>
      <c r="S38" s="43">
        <f t="shared" si="1"/>
        <v>0</v>
      </c>
      <c r="T38" s="43">
        <f>SUM(M24:M37)-M38</f>
        <v>0</v>
      </c>
      <c r="U38" s="43"/>
      <c r="V38" s="43"/>
    </row>
    <row r="39" spans="1:22" s="6" customFormat="1" ht="18.75" customHeight="1">
      <c r="A39" s="205" t="s">
        <v>133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</row>
    <row r="40" spans="1:22" s="6" customFormat="1" ht="15.75" customHeight="1">
      <c r="A40" s="207" t="s">
        <v>0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</row>
    <row r="41" spans="1:22" s="6" customFormat="1" ht="17.25" customHeight="1">
      <c r="A41" s="207" t="s">
        <v>74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</row>
    <row r="42" spans="1:22" s="6" customFormat="1" ht="20.25" customHeight="1">
      <c r="A42" s="207" t="str">
        <f>A4</f>
        <v>สำหรับปีสิ้นสุดวันที่ 31 ธันวาคม 2568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22" s="6" customFormat="1" ht="7.5" customHeight="1">
      <c r="A43" s="207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22" s="42" customFormat="1" ht="14.45" customHeight="1">
      <c r="A44" s="142"/>
      <c r="B44" s="142"/>
      <c r="C44" s="142"/>
      <c r="D44" s="142"/>
      <c r="E44" s="142"/>
      <c r="F44" s="142"/>
      <c r="G44" s="143"/>
      <c r="H44" s="143"/>
      <c r="I44" s="186"/>
      <c r="J44" s="143"/>
      <c r="K44" s="187"/>
      <c r="L44" s="143"/>
      <c r="M44" s="144" t="s">
        <v>1</v>
      </c>
    </row>
    <row r="45" spans="1:22" s="42" customFormat="1" ht="14.45" customHeight="1">
      <c r="A45" s="142"/>
      <c r="B45" s="142"/>
      <c r="C45" s="142"/>
      <c r="D45" s="142"/>
      <c r="E45" s="142"/>
      <c r="F45" s="142"/>
      <c r="G45" s="228" t="s">
        <v>2</v>
      </c>
      <c r="H45" s="228"/>
      <c r="I45" s="228"/>
      <c r="J45" s="145"/>
      <c r="K45" s="228" t="s">
        <v>3</v>
      </c>
      <c r="L45" s="228"/>
      <c r="M45" s="228"/>
    </row>
    <row r="46" spans="1:22" s="42" customFormat="1" ht="14.45" customHeight="1">
      <c r="A46" s="142"/>
      <c r="B46" s="142"/>
      <c r="C46" s="142"/>
      <c r="D46" s="142"/>
      <c r="E46" s="145" t="s">
        <v>4</v>
      </c>
      <c r="F46" s="142"/>
      <c r="G46" s="183">
        <f>G8</f>
        <v>2568</v>
      </c>
      <c r="H46" s="145"/>
      <c r="I46" s="157">
        <f>I8</f>
        <v>2567</v>
      </c>
      <c r="J46" s="145"/>
      <c r="K46" s="157">
        <f>G46</f>
        <v>2568</v>
      </c>
      <c r="L46" s="145"/>
      <c r="M46" s="157">
        <f>I46</f>
        <v>2567</v>
      </c>
    </row>
    <row r="47" spans="1:22" s="42" customFormat="1" ht="17.100000000000001" customHeight="1">
      <c r="A47" s="142"/>
      <c r="B47" s="155" t="s">
        <v>203</v>
      </c>
      <c r="C47" s="142"/>
      <c r="D47" s="142"/>
      <c r="E47" s="145"/>
      <c r="F47" s="142"/>
      <c r="G47" s="149">
        <v>4696639</v>
      </c>
      <c r="H47" s="150"/>
      <c r="I47" s="149">
        <v>15633315</v>
      </c>
      <c r="J47" s="150"/>
      <c r="K47" s="149">
        <v>0</v>
      </c>
      <c r="L47" s="150"/>
      <c r="M47" s="149">
        <v>15633315</v>
      </c>
      <c r="R47" s="43"/>
      <c r="U47" s="43"/>
    </row>
    <row r="48" spans="1:22" s="42" customFormat="1" ht="17.100000000000001" customHeight="1">
      <c r="A48" s="155"/>
      <c r="B48" s="142" t="s">
        <v>119</v>
      </c>
      <c r="C48" s="142"/>
      <c r="D48" s="142"/>
      <c r="E48" s="145"/>
      <c r="F48" s="142"/>
      <c r="G48" s="149">
        <v>-39290057</v>
      </c>
      <c r="H48" s="150"/>
      <c r="I48" s="149">
        <v>-37161529</v>
      </c>
      <c r="J48" s="150"/>
      <c r="K48" s="149">
        <v>-36932860</v>
      </c>
      <c r="L48" s="150"/>
      <c r="M48" s="149">
        <v>-33383320</v>
      </c>
      <c r="R48" s="43"/>
      <c r="U48" s="43"/>
    </row>
    <row r="49" spans="1:20" s="42" customFormat="1" ht="17.100000000000001" customHeight="1">
      <c r="A49" s="155"/>
      <c r="B49" s="142" t="s">
        <v>158</v>
      </c>
      <c r="C49" s="142"/>
      <c r="D49" s="142"/>
      <c r="E49" s="145"/>
      <c r="F49" s="142"/>
      <c r="G49" s="149">
        <v>-6517608</v>
      </c>
      <c r="H49" s="150"/>
      <c r="I49" s="149">
        <v>-545904</v>
      </c>
      <c r="J49" s="150"/>
      <c r="K49" s="149">
        <v>-6517608</v>
      </c>
      <c r="L49" s="150"/>
      <c r="M49" s="149">
        <v>-545904</v>
      </c>
      <c r="N49" s="43">
        <f>SUM(G38,G47:G49)-G50</f>
        <v>0</v>
      </c>
      <c r="O49" s="43">
        <f t="shared" ref="O49:T49" si="2">SUM(H38,H47:H49)-H50</f>
        <v>0</v>
      </c>
      <c r="P49" s="43">
        <f t="shared" si="2"/>
        <v>0</v>
      </c>
      <c r="Q49" s="43">
        <f t="shared" si="2"/>
        <v>0</v>
      </c>
      <c r="R49" s="43">
        <f t="shared" si="2"/>
        <v>0</v>
      </c>
      <c r="S49" s="43">
        <f t="shared" si="2"/>
        <v>0</v>
      </c>
      <c r="T49" s="43">
        <f t="shared" si="2"/>
        <v>0</v>
      </c>
    </row>
    <row r="50" spans="1:20" s="42" customFormat="1" ht="17.100000000000001" customHeight="1">
      <c r="A50" s="142"/>
      <c r="B50" s="142"/>
      <c r="C50" s="158" t="s">
        <v>130</v>
      </c>
      <c r="D50" s="142"/>
      <c r="E50" s="145"/>
      <c r="F50" s="142"/>
      <c r="G50" s="156">
        <v>-357478548</v>
      </c>
      <c r="H50" s="150"/>
      <c r="I50" s="156">
        <v>475521822</v>
      </c>
      <c r="J50" s="150"/>
      <c r="K50" s="156">
        <v>-361010825</v>
      </c>
      <c r="L50" s="150"/>
      <c r="M50" s="156">
        <v>447355338</v>
      </c>
    </row>
    <row r="51" spans="1:20" s="42" customFormat="1" ht="17.100000000000001" customHeight="1">
      <c r="A51" s="134" t="s">
        <v>99</v>
      </c>
      <c r="B51" s="142"/>
      <c r="C51" s="142"/>
      <c r="D51" s="142"/>
      <c r="E51" s="145"/>
      <c r="F51" s="142"/>
      <c r="G51" s="150"/>
      <c r="H51" s="150"/>
      <c r="I51" s="150"/>
      <c r="J51" s="150"/>
      <c r="K51" s="150"/>
      <c r="L51" s="150"/>
      <c r="M51" s="150"/>
      <c r="P51" s="43"/>
    </row>
    <row r="52" spans="1:20" s="42" customFormat="1" ht="17.100000000000001" customHeight="1">
      <c r="A52" s="142"/>
      <c r="B52" s="142" t="s">
        <v>100</v>
      </c>
      <c r="C52" s="142"/>
      <c r="D52" s="142"/>
      <c r="E52" s="145"/>
      <c r="F52" s="142"/>
      <c r="G52" s="149">
        <v>421522</v>
      </c>
      <c r="H52" s="150"/>
      <c r="I52" s="149">
        <v>-291372</v>
      </c>
      <c r="J52" s="150"/>
      <c r="K52" s="149">
        <v>-293038</v>
      </c>
      <c r="L52" s="150"/>
      <c r="M52" s="149">
        <v>-225061</v>
      </c>
    </row>
    <row r="53" spans="1:20" s="42" customFormat="1" ht="17.100000000000001" customHeight="1">
      <c r="A53" s="142"/>
      <c r="B53" s="142" t="s">
        <v>101</v>
      </c>
      <c r="C53" s="142"/>
      <c r="D53" s="142"/>
      <c r="E53" s="145"/>
      <c r="F53" s="142"/>
      <c r="G53" s="149">
        <v>-1345000</v>
      </c>
      <c r="H53" s="150"/>
      <c r="I53" s="149">
        <v>0</v>
      </c>
      <c r="J53" s="150"/>
      <c r="K53" s="149">
        <v>0</v>
      </c>
      <c r="L53" s="150"/>
      <c r="M53" s="149">
        <v>0</v>
      </c>
    </row>
    <row r="54" spans="1:20" s="42" customFormat="1" ht="17.100000000000001" customHeight="1">
      <c r="A54" s="142"/>
      <c r="B54" s="142" t="s">
        <v>160</v>
      </c>
      <c r="C54" s="142"/>
      <c r="D54" s="142"/>
      <c r="E54" s="145"/>
      <c r="F54" s="142"/>
      <c r="G54" s="149">
        <v>0</v>
      </c>
      <c r="H54" s="150"/>
      <c r="I54" s="149">
        <v>-17232830</v>
      </c>
      <c r="J54" s="150"/>
      <c r="K54" s="149">
        <v>0</v>
      </c>
      <c r="L54" s="150"/>
      <c r="M54" s="149">
        <v>-17232830</v>
      </c>
      <c r="P54" s="43"/>
    </row>
    <row r="55" spans="1:20" s="42" customFormat="1" ht="17.100000000000001" customHeight="1">
      <c r="A55" s="142"/>
      <c r="B55" s="142" t="s">
        <v>117</v>
      </c>
      <c r="C55" s="142"/>
      <c r="D55" s="142"/>
      <c r="E55" s="145"/>
      <c r="F55" s="142"/>
      <c r="G55" s="149">
        <v>-822382</v>
      </c>
      <c r="H55" s="150"/>
      <c r="I55" s="149">
        <v>-2234342</v>
      </c>
      <c r="J55" s="150"/>
      <c r="K55" s="149">
        <v>-678418</v>
      </c>
      <c r="L55" s="150"/>
      <c r="M55" s="149">
        <v>-2082863</v>
      </c>
      <c r="P55" s="43"/>
    </row>
    <row r="56" spans="1:20" s="42" customFormat="1" ht="17.100000000000001" customHeight="1">
      <c r="A56" s="142"/>
      <c r="B56" s="184" t="s">
        <v>218</v>
      </c>
      <c r="C56" s="142"/>
      <c r="D56" s="142"/>
      <c r="E56" s="145"/>
      <c r="F56" s="142"/>
      <c r="G56" s="149">
        <v>800000</v>
      </c>
      <c r="H56" s="150"/>
      <c r="I56" s="149">
        <v>0</v>
      </c>
      <c r="J56" s="150"/>
      <c r="K56" s="149">
        <v>800000</v>
      </c>
      <c r="L56" s="150"/>
      <c r="M56" s="149">
        <v>0</v>
      </c>
      <c r="P56" s="43"/>
    </row>
    <row r="57" spans="1:20" s="42" customFormat="1" ht="17.100000000000001" customHeight="1">
      <c r="A57" s="142"/>
      <c r="B57" s="142" t="s">
        <v>118</v>
      </c>
      <c r="C57" s="142"/>
      <c r="D57" s="142"/>
      <c r="E57" s="145"/>
      <c r="F57" s="142"/>
      <c r="G57" s="149">
        <v>932891</v>
      </c>
      <c r="H57" s="150"/>
      <c r="I57" s="149">
        <v>1343333</v>
      </c>
      <c r="J57" s="150"/>
      <c r="K57" s="149">
        <v>761915</v>
      </c>
      <c r="L57" s="150"/>
      <c r="M57" s="149">
        <v>1205977</v>
      </c>
      <c r="N57" s="46"/>
    </row>
    <row r="58" spans="1:20" s="42" customFormat="1" ht="17.100000000000001" customHeight="1">
      <c r="A58" s="142"/>
      <c r="B58" s="142" t="s">
        <v>204</v>
      </c>
      <c r="C58" s="142"/>
      <c r="D58" s="142"/>
      <c r="E58" s="145"/>
      <c r="F58" s="142"/>
      <c r="G58" s="149">
        <v>0</v>
      </c>
      <c r="H58" s="150"/>
      <c r="I58" s="149">
        <v>294000</v>
      </c>
      <c r="J58" s="150"/>
      <c r="K58" s="149">
        <v>0</v>
      </c>
      <c r="L58" s="150"/>
      <c r="M58" s="149">
        <v>294000</v>
      </c>
      <c r="N58" s="46"/>
    </row>
    <row r="59" spans="1:20" s="42" customFormat="1" ht="17.100000000000001" customHeight="1">
      <c r="A59" s="142"/>
      <c r="B59" s="142" t="s">
        <v>198</v>
      </c>
      <c r="C59" s="142"/>
      <c r="D59" s="142"/>
      <c r="E59" s="145"/>
      <c r="F59" s="142"/>
      <c r="G59" s="149">
        <v>0</v>
      </c>
      <c r="H59" s="150"/>
      <c r="I59" s="149">
        <v>-59423862</v>
      </c>
      <c r="J59" s="150"/>
      <c r="K59" s="149">
        <v>0</v>
      </c>
      <c r="L59" s="150"/>
      <c r="M59" s="149">
        <v>-59423862</v>
      </c>
      <c r="N59" s="46"/>
    </row>
    <row r="60" spans="1:20" s="42" customFormat="1" ht="17.100000000000001" customHeight="1">
      <c r="A60" s="142"/>
      <c r="B60" s="142" t="s">
        <v>199</v>
      </c>
      <c r="C60" s="142"/>
      <c r="D60" s="142"/>
      <c r="E60" s="145"/>
      <c r="F60" s="142"/>
      <c r="G60" s="149">
        <v>3696</v>
      </c>
      <c r="H60" s="150"/>
      <c r="I60" s="149">
        <v>1170944</v>
      </c>
      <c r="J60" s="150"/>
      <c r="K60" s="151">
        <v>0</v>
      </c>
      <c r="L60" s="150"/>
      <c r="M60" s="151">
        <v>1170944</v>
      </c>
      <c r="N60" s="43">
        <f>SUM(G52:G60)-G61</f>
        <v>0</v>
      </c>
      <c r="O60" s="43">
        <f>SUM(H52:H57)-H61</f>
        <v>0</v>
      </c>
      <c r="P60" s="43">
        <f>SUM(I52:I60)-I61</f>
        <v>0</v>
      </c>
      <c r="Q60" s="43">
        <f>SUM(J52:J57)-J61</f>
        <v>0</v>
      </c>
      <c r="R60" s="43">
        <f>SUM(K52:K60)-K61</f>
        <v>0</v>
      </c>
      <c r="S60" s="43">
        <f>SUM(L52:L57)-L61</f>
        <v>0</v>
      </c>
      <c r="T60" s="43">
        <f>SUM(M52:M60)-M61</f>
        <v>0</v>
      </c>
    </row>
    <row r="61" spans="1:20" s="42" customFormat="1" ht="17.100000000000001" customHeight="1">
      <c r="A61" s="142"/>
      <c r="B61" s="142"/>
      <c r="C61" s="134" t="s">
        <v>131</v>
      </c>
      <c r="D61" s="142"/>
      <c r="E61" s="142"/>
      <c r="F61" s="142"/>
      <c r="G61" s="156">
        <v>-9273</v>
      </c>
      <c r="H61" s="150"/>
      <c r="I61" s="156">
        <v>-76374129</v>
      </c>
      <c r="J61" s="150"/>
      <c r="K61" s="156">
        <v>590459</v>
      </c>
      <c r="L61" s="150"/>
      <c r="M61" s="156">
        <v>-76293695</v>
      </c>
    </row>
    <row r="62" spans="1:20" s="42" customFormat="1" ht="17.100000000000001" customHeight="1">
      <c r="A62" s="134" t="s">
        <v>102</v>
      </c>
      <c r="B62" s="142"/>
      <c r="C62" s="142"/>
      <c r="D62" s="142"/>
      <c r="E62" s="142"/>
      <c r="F62" s="142"/>
      <c r="G62" s="142"/>
      <c r="H62" s="159"/>
      <c r="I62" s="142"/>
      <c r="J62" s="159"/>
      <c r="K62" s="150"/>
      <c r="L62" s="159"/>
      <c r="M62" s="150"/>
      <c r="P62" s="46"/>
    </row>
    <row r="63" spans="1:20" s="42" customFormat="1" ht="17.100000000000001" customHeight="1">
      <c r="A63" s="160"/>
      <c r="B63" s="142" t="s">
        <v>155</v>
      </c>
      <c r="C63" s="142"/>
      <c r="D63" s="142"/>
      <c r="E63" s="142"/>
      <c r="F63" s="142"/>
      <c r="G63" s="149">
        <v>281337984</v>
      </c>
      <c r="H63" s="150"/>
      <c r="I63" s="149">
        <v>-16323368</v>
      </c>
      <c r="J63" s="150"/>
      <c r="K63" s="149">
        <v>281337985</v>
      </c>
      <c r="L63" s="150"/>
      <c r="M63" s="149">
        <v>-16323368</v>
      </c>
      <c r="P63" s="46"/>
    </row>
    <row r="64" spans="1:20" s="42" customFormat="1" ht="17.100000000000001" customHeight="1">
      <c r="A64" s="160"/>
      <c r="B64" s="142" t="s">
        <v>142</v>
      </c>
      <c r="C64" s="142"/>
      <c r="D64" s="142"/>
      <c r="E64" s="142"/>
      <c r="F64" s="142"/>
      <c r="G64" s="149">
        <v>30000000</v>
      </c>
      <c r="H64" s="150"/>
      <c r="I64" s="149">
        <v>0</v>
      </c>
      <c r="J64" s="150"/>
      <c r="K64" s="149">
        <v>30000000</v>
      </c>
      <c r="L64" s="150"/>
      <c r="M64" s="149">
        <v>0</v>
      </c>
      <c r="P64" s="46"/>
    </row>
    <row r="65" spans="1:25" s="42" customFormat="1" ht="17.100000000000001" customHeight="1">
      <c r="A65" s="160"/>
      <c r="B65" s="142" t="s">
        <v>143</v>
      </c>
      <c r="C65" s="142"/>
      <c r="D65" s="142"/>
      <c r="E65" s="142"/>
      <c r="F65" s="142"/>
      <c r="G65" s="149">
        <v>-67590000</v>
      </c>
      <c r="H65" s="150"/>
      <c r="I65" s="149">
        <v>-88240200</v>
      </c>
      <c r="J65" s="150"/>
      <c r="K65" s="149">
        <v>-67590000</v>
      </c>
      <c r="L65" s="150"/>
      <c r="M65" s="149">
        <v>-88240200</v>
      </c>
      <c r="P65" s="46"/>
      <c r="R65" s="43"/>
    </row>
    <row r="66" spans="1:25" s="42" customFormat="1" ht="17.100000000000001" customHeight="1">
      <c r="A66" s="142"/>
      <c r="B66" s="142" t="s">
        <v>122</v>
      </c>
      <c r="C66" s="142"/>
      <c r="D66" s="142"/>
      <c r="E66" s="142"/>
      <c r="F66" s="142"/>
      <c r="G66" s="149">
        <v>-6024466</v>
      </c>
      <c r="H66" s="150"/>
      <c r="I66" s="149">
        <v>-6656811</v>
      </c>
      <c r="J66" s="150"/>
      <c r="K66" s="149">
        <v>-5347637</v>
      </c>
      <c r="L66" s="150"/>
      <c r="M66" s="149">
        <v>-6016249</v>
      </c>
      <c r="P66" s="46"/>
    </row>
    <row r="67" spans="1:25" s="42" customFormat="1" ht="17.100000000000001" customHeight="1">
      <c r="A67" s="142"/>
      <c r="B67" s="142" t="s">
        <v>120</v>
      </c>
      <c r="C67" s="142"/>
      <c r="D67" s="142"/>
      <c r="E67" s="142"/>
      <c r="F67" s="142"/>
      <c r="G67" s="149">
        <v>-547500</v>
      </c>
      <c r="H67" s="150"/>
      <c r="I67" s="149">
        <v>-962766</v>
      </c>
      <c r="J67" s="150"/>
      <c r="K67" s="149">
        <v>-504329</v>
      </c>
      <c r="L67" s="150"/>
      <c r="M67" s="149">
        <v>-883327</v>
      </c>
      <c r="R67" s="43"/>
      <c r="T67" s="43"/>
    </row>
    <row r="68" spans="1:25" s="42" customFormat="1" ht="14.25" customHeight="1">
      <c r="A68" s="142"/>
      <c r="B68" s="142" t="s">
        <v>127</v>
      </c>
      <c r="C68" s="142"/>
      <c r="D68" s="142"/>
      <c r="E68" s="142"/>
      <c r="F68" s="142"/>
      <c r="G68" s="149">
        <v>-107531455</v>
      </c>
      <c r="H68" s="150"/>
      <c r="I68" s="149">
        <v>-120973536</v>
      </c>
      <c r="J68" s="150"/>
      <c r="K68" s="149">
        <v>-107531455</v>
      </c>
      <c r="L68" s="150"/>
      <c r="M68" s="149">
        <v>-120973536</v>
      </c>
      <c r="R68" s="43"/>
      <c r="T68" s="43"/>
    </row>
    <row r="69" spans="1:25" s="42" customFormat="1" ht="17.100000000000001" customHeight="1">
      <c r="A69" s="142"/>
      <c r="B69" s="142"/>
      <c r="C69" s="134" t="s">
        <v>132</v>
      </c>
      <c r="D69" s="142"/>
      <c r="E69" s="142"/>
      <c r="F69" s="142"/>
      <c r="G69" s="156">
        <v>129644563</v>
      </c>
      <c r="H69" s="150"/>
      <c r="I69" s="156">
        <v>-233156681</v>
      </c>
      <c r="J69" s="150"/>
      <c r="K69" s="156">
        <v>130364564</v>
      </c>
      <c r="L69" s="150"/>
      <c r="M69" s="156">
        <v>-232436680</v>
      </c>
      <c r="N69" s="43">
        <f t="shared" ref="N69:T69" si="3">G50+G61+G69-G70</f>
        <v>0</v>
      </c>
      <c r="O69" s="43">
        <f t="shared" si="3"/>
        <v>0</v>
      </c>
      <c r="P69" s="43">
        <f t="shared" si="3"/>
        <v>0</v>
      </c>
      <c r="Q69" s="43">
        <f t="shared" si="3"/>
        <v>0</v>
      </c>
      <c r="R69" s="43">
        <f t="shared" si="3"/>
        <v>0</v>
      </c>
      <c r="S69" s="43">
        <f t="shared" si="3"/>
        <v>0</v>
      </c>
      <c r="T69" s="43">
        <f t="shared" si="3"/>
        <v>0</v>
      </c>
    </row>
    <row r="70" spans="1:25" s="42" customFormat="1" ht="17.100000000000001" customHeight="1">
      <c r="A70" s="134" t="s">
        <v>123</v>
      </c>
      <c r="B70" s="134"/>
      <c r="C70" s="142"/>
      <c r="D70" s="142"/>
      <c r="E70" s="142"/>
      <c r="F70" s="142"/>
      <c r="G70" s="149">
        <v>-227843258</v>
      </c>
      <c r="H70" s="150"/>
      <c r="I70" s="149">
        <v>165991012</v>
      </c>
      <c r="J70" s="150"/>
      <c r="K70" s="149">
        <v>-230055802</v>
      </c>
      <c r="L70" s="150"/>
      <c r="M70" s="149">
        <v>138624963</v>
      </c>
      <c r="N70" s="43"/>
    </row>
    <row r="71" spans="1:25" s="42" customFormat="1" ht="17.100000000000001" customHeight="1">
      <c r="A71" s="155" t="s">
        <v>75</v>
      </c>
      <c r="B71" s="142"/>
      <c r="C71" s="142"/>
      <c r="D71" s="142"/>
      <c r="E71" s="142"/>
      <c r="F71" s="142"/>
      <c r="G71" s="149">
        <v>340526738</v>
      </c>
      <c r="H71" s="150"/>
      <c r="I71" s="149">
        <v>174535726</v>
      </c>
      <c r="J71" s="150"/>
      <c r="K71" s="149">
        <v>300510789</v>
      </c>
      <c r="L71" s="150"/>
      <c r="M71" s="149">
        <v>161885826</v>
      </c>
      <c r="N71" s="43">
        <f t="shared" ref="N71:T71" si="4">SUM(G70:G71)-G72</f>
        <v>0</v>
      </c>
      <c r="O71" s="43">
        <f t="shared" si="4"/>
        <v>0</v>
      </c>
      <c r="P71" s="43">
        <f t="shared" si="4"/>
        <v>0</v>
      </c>
      <c r="Q71" s="43">
        <f t="shared" si="4"/>
        <v>0</v>
      </c>
      <c r="R71" s="43">
        <f t="shared" si="4"/>
        <v>0</v>
      </c>
      <c r="S71" s="43">
        <f t="shared" si="4"/>
        <v>0</v>
      </c>
      <c r="T71" s="43">
        <f t="shared" si="4"/>
        <v>0</v>
      </c>
    </row>
    <row r="72" spans="1:25" s="42" customFormat="1" ht="14.25" customHeight="1" thickBot="1">
      <c r="A72" s="161" t="s">
        <v>76</v>
      </c>
      <c r="B72" s="142"/>
      <c r="C72" s="142"/>
      <c r="D72" s="142"/>
      <c r="E72" s="142"/>
      <c r="F72" s="142"/>
      <c r="G72" s="162">
        <v>112683480</v>
      </c>
      <c r="H72" s="150"/>
      <c r="I72" s="162">
        <v>340526738</v>
      </c>
      <c r="J72" s="150"/>
      <c r="K72" s="162">
        <v>70454987</v>
      </c>
      <c r="L72" s="150"/>
      <c r="M72" s="162">
        <v>300510789</v>
      </c>
      <c r="V72" s="43">
        <f>G72-งบฐานะการเงิน!F11</f>
        <v>0</v>
      </c>
      <c r="W72" s="43">
        <f>I72-งบฐานะการเงิน!H11</f>
        <v>0</v>
      </c>
      <c r="X72" s="43">
        <f>K72-งบฐานะการเงิน!J11</f>
        <v>0</v>
      </c>
      <c r="Y72" s="43">
        <f>M72-งบฐานะการเงิน!L11</f>
        <v>0</v>
      </c>
    </row>
    <row r="73" spans="1:25" s="42" customFormat="1" ht="6.75" customHeight="1" thickTop="1">
      <c r="A73" s="161"/>
      <c r="B73" s="142"/>
      <c r="C73" s="142"/>
      <c r="D73" s="142"/>
      <c r="E73" s="142"/>
      <c r="F73" s="142"/>
      <c r="G73" s="159"/>
      <c r="H73" s="159"/>
      <c r="I73" s="159"/>
      <c r="J73" s="159"/>
      <c r="K73" s="150"/>
      <c r="L73" s="159"/>
      <c r="M73" s="150"/>
      <c r="N73" s="43">
        <f>G71-I72</f>
        <v>0</v>
      </c>
      <c r="O73" s="43">
        <f>H71-J72</f>
        <v>0</v>
      </c>
      <c r="P73" s="43"/>
      <c r="Q73" s="43">
        <f>J71-L72</f>
        <v>0</v>
      </c>
      <c r="R73" s="43">
        <f>K71-M72</f>
        <v>0</v>
      </c>
      <c r="S73" s="43">
        <f>L71-N71</f>
        <v>0</v>
      </c>
      <c r="T73" s="43"/>
    </row>
    <row r="74" spans="1:25" s="42" customFormat="1" ht="17.100000000000001" customHeight="1">
      <c r="A74" s="134" t="s">
        <v>77</v>
      </c>
      <c r="B74" s="142"/>
      <c r="C74" s="142"/>
      <c r="D74" s="142"/>
      <c r="E74" s="142"/>
      <c r="F74" s="142"/>
      <c r="G74" s="159"/>
      <c r="H74" s="142"/>
      <c r="I74" s="159"/>
      <c r="J74" s="142"/>
      <c r="K74" s="148"/>
      <c r="L74" s="142"/>
      <c r="M74" s="148"/>
    </row>
    <row r="75" spans="1:25" s="42" customFormat="1" ht="13.5" customHeight="1">
      <c r="A75" s="142"/>
      <c r="B75" s="163" t="s">
        <v>200</v>
      </c>
      <c r="C75" s="142"/>
      <c r="D75" s="142"/>
      <c r="E75" s="142"/>
      <c r="F75" s="142"/>
      <c r="G75" s="142"/>
      <c r="H75" s="142"/>
      <c r="I75" s="142"/>
      <c r="J75" s="142"/>
      <c r="K75" s="148"/>
      <c r="L75" s="142"/>
      <c r="M75" s="148"/>
    </row>
    <row r="76" spans="1:25" s="47" customFormat="1" ht="17.100000000000001" customHeight="1">
      <c r="A76" s="142"/>
      <c r="B76" s="163"/>
      <c r="C76" s="164" t="s">
        <v>161</v>
      </c>
      <c r="D76" s="142"/>
      <c r="E76" s="142"/>
      <c r="F76" s="142"/>
      <c r="G76" s="165">
        <v>0</v>
      </c>
      <c r="H76" s="142"/>
      <c r="I76" s="165">
        <v>16048</v>
      </c>
      <c r="J76" s="142"/>
      <c r="K76" s="165">
        <v>0</v>
      </c>
      <c r="L76" s="142"/>
      <c r="M76" s="165">
        <v>16048</v>
      </c>
      <c r="O76" s="42"/>
    </row>
    <row r="77" spans="1:25" s="47" customFormat="1" ht="17.100000000000001" customHeight="1">
      <c r="A77" s="166"/>
      <c r="B77" s="166"/>
      <c r="C77" s="163" t="s">
        <v>166</v>
      </c>
      <c r="D77" s="163"/>
      <c r="E77" s="142"/>
      <c r="F77" s="142"/>
      <c r="G77" s="165">
        <v>37536</v>
      </c>
      <c r="H77" s="167"/>
      <c r="I77" s="165">
        <v>0</v>
      </c>
      <c r="J77" s="167"/>
      <c r="K77" s="165">
        <v>37536</v>
      </c>
      <c r="L77" s="167"/>
      <c r="M77" s="165">
        <v>0</v>
      </c>
    </row>
    <row r="78" spans="1:25" s="47" customFormat="1" ht="8.25" customHeight="1">
      <c r="A78" s="166"/>
      <c r="B78" s="168"/>
      <c r="C78" s="169"/>
      <c r="D78" s="169"/>
      <c r="E78" s="142"/>
      <c r="F78" s="142"/>
      <c r="G78" s="165"/>
      <c r="H78" s="167"/>
      <c r="I78" s="165"/>
      <c r="J78" s="167"/>
      <c r="K78" s="165"/>
      <c r="L78" s="167"/>
      <c r="M78" s="165"/>
    </row>
    <row r="79" spans="1:25" ht="0.75" customHeight="1">
      <c r="A79" s="62"/>
      <c r="B79" s="50"/>
      <c r="C79" s="62"/>
      <c r="D79" s="62"/>
      <c r="L79" s="62"/>
      <c r="M79" s="170"/>
    </row>
    <row r="80" spans="1:25" ht="16.5" customHeight="1">
      <c r="A80" s="203" t="s">
        <v>135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</row>
    <row r="81" spans="1:13" ht="14.25" customHeight="1">
      <c r="A81" s="55"/>
      <c r="B81" s="55"/>
      <c r="C81" s="55"/>
      <c r="D81" s="62"/>
      <c r="E81" s="55"/>
      <c r="F81" s="55"/>
      <c r="G81" s="55"/>
      <c r="H81" s="55"/>
      <c r="I81" s="55"/>
      <c r="J81" s="55"/>
      <c r="K81" s="55"/>
      <c r="L81" s="55"/>
      <c r="M81" s="55"/>
    </row>
    <row r="82" spans="1:13" ht="16.5" customHeight="1">
      <c r="A82" s="203" t="s">
        <v>223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</row>
    <row r="83" spans="1:13" ht="13.5" customHeight="1">
      <c r="A83" s="203" t="s">
        <v>137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</row>
    <row r="84" spans="1:13">
      <c r="A84" s="50"/>
      <c r="B84" s="50"/>
      <c r="C84" s="62"/>
      <c r="D84" s="62"/>
      <c r="L84" s="62"/>
      <c r="M84" s="170"/>
    </row>
    <row r="85" spans="1:13">
      <c r="A85" s="50"/>
      <c r="B85" s="50"/>
      <c r="C85" s="62"/>
      <c r="D85" s="62"/>
      <c r="G85" s="171">
        <f>G72-งบฐานะการเงิน!F11</f>
        <v>0</v>
      </c>
      <c r="H85" s="171">
        <f>H72-งบฐานะการเงิน!G11</f>
        <v>0</v>
      </c>
      <c r="I85" s="172">
        <f>I72-งบฐานะการเงิน!H11</f>
        <v>0</v>
      </c>
      <c r="J85" s="171">
        <f>J72-งบฐานะการเงิน!I11</f>
        <v>0</v>
      </c>
      <c r="K85" s="189">
        <f>K72-งบฐานะการเงิน!J11</f>
        <v>0</v>
      </c>
      <c r="L85" s="171">
        <f>L72-งบฐานะการเงิน!K11</f>
        <v>0</v>
      </c>
      <c r="M85" s="172">
        <f>M72-งบฐานะการเงิน!L11</f>
        <v>0</v>
      </c>
    </row>
  </sheetData>
  <mergeCells count="16">
    <mergeCell ref="A43:M43"/>
    <mergeCell ref="A80:M80"/>
    <mergeCell ref="A82:M82"/>
    <mergeCell ref="A83:M83"/>
    <mergeCell ref="A1:M1"/>
    <mergeCell ref="A39:M39"/>
    <mergeCell ref="A2:M2"/>
    <mergeCell ref="A3:M3"/>
    <mergeCell ref="A4:M4"/>
    <mergeCell ref="G7:I7"/>
    <mergeCell ref="K7:M7"/>
    <mergeCell ref="A40:M40"/>
    <mergeCell ref="A41:M41"/>
    <mergeCell ref="A42:M42"/>
    <mergeCell ref="G45:I45"/>
    <mergeCell ref="K45:M45"/>
  </mergeCells>
  <printOptions horizontalCentered="1"/>
  <pageMargins left="1.2598425196850394" right="0.39370078740157483" top="0.98425196850393704" bottom="0.74803149606299213" header="0.51181102362204722" footer="0.35433070866141736"/>
  <pageSetup paperSize="9" scale="98" fitToWidth="2" fitToHeight="2" orientation="portrait" r:id="rId1"/>
  <headerFooter>
    <oddFooter>&amp;L&amp;"Angsana New,ธรรมดา"&amp;16หมายเหตุประกอบงบการเงินเป็นส่วนหนึ่งของงบการเงินนี้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ส่วนของผู้ถือหุ้น</vt:lpstr>
      <vt:lpstr>ส่วนของผู้ถือหุ้น (ต่อ)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ส่วนของผู้ถือหุ้น!Print_Area</vt:lpstr>
      <vt:lpstr>'ส่วนของผู้ถือหุ้น (ต่อ)'!Print_Area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prem.a@icn.local</cp:lastModifiedBy>
  <cp:lastPrinted>2026-02-23T16:56:27Z</cp:lastPrinted>
  <dcterms:created xsi:type="dcterms:W3CDTF">2020-03-27T04:14:02Z</dcterms:created>
  <dcterms:modified xsi:type="dcterms:W3CDTF">2026-02-25T11:23:56Z</dcterms:modified>
</cp:coreProperties>
</file>